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82386E5D-2A5D-4836-8570-8F5171511C8B}"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7" i="1" l="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G99" i="1" s="1"/>
  <c r="G98" i="1" l="1"/>
</calcChain>
</file>

<file path=xl/sharedStrings.xml><?xml version="1.0" encoding="utf-8"?>
<sst xmlns="http://schemas.openxmlformats.org/spreadsheetml/2006/main" count="374" uniqueCount="199">
  <si>
    <t>Prefeitura Municipal de Barueri</t>
  </si>
  <si>
    <t>Secretaria de Obras</t>
  </si>
  <si>
    <t>PREGÃO ELETRÔNICO Nº 00017/2024</t>
  </si>
  <si>
    <t>PREGAO_ELETRONICO_00017/2024</t>
  </si>
  <si>
    <t>Objeto: CONTRATAÇÃO DE EMPRESA ESPECIALIZADA PARA MANUTENÇÃO CORRETIVA E PREVENTIVA DO SISTEMA DE AR CONDICIONADO, RESFRIADOR, VENTILAÇÃO E EXAUSTÃO MECÂNICA DO COMPLEXO CULTURAL PRAÇA DAS ARTES -VILA BOA VISTA, COMPLEXO ESPORTIVO DO JARDIM SILVEIRA E CENTRO DE INICIAÇÃO ESPORTIVA BAIRRO DOS ALTOS – BARUERI</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</si>
  <si>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</si>
  <si>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</si>
  <si>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</si>
  <si>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</si>
  <si>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</si>
  <si>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</si>
  <si>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</si>
  <si>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</si>
  <si>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</si>
  <si>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</si>
  <si>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</si>
  <si>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</si>
  <si>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</si>
  <si>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</si>
  <si>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</si>
  <si>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CNPJCPF</t>
  </si>
  <si>
    <t>CABECALHO_COLUNA</t>
  </si>
  <si>
    <t>Lote nº 1</t>
  </si>
  <si>
    <t>LOTE</t>
  </si>
  <si>
    <t>016.019.0001</t>
  </si>
  <si>
    <t>OBRA 1- MANUTENÇÃO CORRETIVA E PREVENTIVA AR CONDICIONADO, CAPACIDADE 7,2 (TR), MARCA MIDEA CARRIER, UV5-X08W/V2DN1A</t>
  </si>
  <si>
    <t>SERV.</t>
  </si>
  <si>
    <t>ITEM</t>
  </si>
  <si>
    <t>016.019.0002</t>
  </si>
  <si>
    <t>OBRA 1- MANUTENÇÃO CORRETIVA E PREVENTIVA AR CONDICIONADO, CAPACIDADE 12,8 (TR), MARCA MIDEA CARRIER, UV5-X16W/V2GN1A.</t>
  </si>
  <si>
    <t>016.019.0003</t>
  </si>
  <si>
    <t>OBRA 1- MANUTENÇÃO CORRETIVA E PREVENTIVA AR CONDICIONADO, CAPACIDADE 17,6 (TR), MARCA MIDEA CARRIER, UV5-X22W/V2GN1A.</t>
  </si>
  <si>
    <t>016.019.0004</t>
  </si>
  <si>
    <t>OBRA 1- MANUTENÇÃO CORRETIVA E PREVENTIVA AR CONDICIONADO, CAPACIDADE 8 (TR), MARCA MIDEA CARRIER, UV5-X10W/V2GN1A.</t>
  </si>
  <si>
    <t>016.019.0005</t>
  </si>
  <si>
    <t>OBRA 1- MANUTENÇÃO CORRETIVA E PREVENTIVA AR CONDICIONADO, CAPACIDADE 16 (TR), MARCA MIDEA CARRIER, UV5-X20W/V2GN1A.</t>
  </si>
  <si>
    <t>016.019.0006</t>
  </si>
  <si>
    <t>OBRA 1- MANUTENÇÃO CORRETIVA E PREVENTIVA AR CONDICIONADO, CAPACIDADE 14,3 (TR), MARCA MIDEA CARRIER, UV5-X18W/V2GN1A.</t>
  </si>
  <si>
    <t>016.019.0007</t>
  </si>
  <si>
    <t>OBRA 1- MANUTENÇÃO CORRETIVA E PREVENTIVA AR CONDICIONADO, CAPACIDADE 95500 (BTU''S), MARCA MIDEA CARRIER, MDV-D280T1/N1-B.</t>
  </si>
  <si>
    <t>016.019.0008</t>
  </si>
  <si>
    <t>OBRA 1- MANUTENÇÃO CORRETIVA E PREVENTIVA AR CONDICIONADO, CAPACIDADE 36000 (BTU''S), MARCA MIDEA CARRIER, MDV-D112T1/VN1-B.</t>
  </si>
  <si>
    <t>016.019.0009</t>
  </si>
  <si>
    <t>OBRA 1- MANUTENÇÃO CORRETIVA E PREVENTIVA AR CONDICIONADO, CAPACIDADE 30700 (BTU''S), MARCA MIDEA CARRIER, MDV-D280T1/N1-B.</t>
  </si>
  <si>
    <t>016.019.0010</t>
  </si>
  <si>
    <t>OBRA 1- MANUTENÇÃO CORRETIVA E PREVENTIVA AR CONDICIONADO, CAPACIDADE 30000 (BTU''S), MARCA MIDEA CARRIER, MDV-D90T1/VN1-B.</t>
  </si>
  <si>
    <t>016.019.0011</t>
  </si>
  <si>
    <t>OBRA 1- MANUTENÇÃO CORRETIVA E PREVENTIVA AR CONDICIONADO, CAPACIDADE 24200 (BTU''S), MARCA MIDEA CARRIER, MDV-D71Q4/N1-D.</t>
  </si>
  <si>
    <t>016.019.0012</t>
  </si>
  <si>
    <t>OBRA 1- MANUTENÇÃO CORRETIVA E PREVENTIVA AR CONDICIONADO, CAPACIDADE 47800 (BTU''S), MARCA CARRIER, MDV-D140Q4/N1-D.</t>
  </si>
  <si>
    <t>016.019.0013</t>
  </si>
  <si>
    <t>OBRA 1- MANUTENÇÃO CORRETIVA E PREVENTIVA AR CONDICIONADO, CAPACIDADE 54600 (BTU''S), MARCA MIDEA CARRIER, MDV-D160T1/VN1-B.</t>
  </si>
  <si>
    <t>016.019.0014</t>
  </si>
  <si>
    <t>OBRA 1- MANUTENÇÃO CORRETIVA E PREVENTIVA AR CONDICIONADO, CAPACIDADE 34100 (BTU''S), MARCA MIDEA CARRIER, MDV-D100Q4/N1-D.</t>
  </si>
  <si>
    <t>016.019.0015</t>
  </si>
  <si>
    <t>OBRA 1- MANUTENÇÃO CORRETIVA E PREVENTIVA AR CONDICIONADO, CAPACIDADE 9600 (BTU''S), MARCA MIDEA CARRIER, MDV-D28Q4/N1-B.</t>
  </si>
  <si>
    <t>016.019.0016</t>
  </si>
  <si>
    <t>OBRA 1- MANUTENÇÃO CORRETIVA E PREVENTIVA AR CONDICIONADO, CAPACIDADE 48000 (BTU''S), MARCA MIDEA CARRIER, MDV-D56Q4/N1/B.</t>
  </si>
  <si>
    <t>016.019.0017</t>
  </si>
  <si>
    <t>OBRA 1- MANUTENÇÃO CORRETIVA E PREVENTIVA AR CONDICIONADO, CAPACIDADE 12300 (BTU''S), MARCAMIDEA CARRIER, MDV-D36Q4/N1-B.</t>
  </si>
  <si>
    <t>016.019.0018</t>
  </si>
  <si>
    <t>OBRA 1- MANUTENÇÃO CORRETIVA E PREVENTIVA AR CONDICIONADO, CAPACIDADE 47800 (BTU''S), MARCA MIDEA CARRIER, MDV-D140T1/N1-B.</t>
  </si>
  <si>
    <t>016.019.0019</t>
  </si>
  <si>
    <t>OBRA 1- MANUTENÇÃO CORRETIVA E PREVENTIVA AR CONDICIONADO, CAPACIDADE 12300 (BTU''S), MARCA MIDEA CARRIER, MDV-D36Q4/N1-D.</t>
  </si>
  <si>
    <t>016.019.0020</t>
  </si>
  <si>
    <t>OBRA 1- MANUTENÇÃO CORRETIVA E PREVENTIVA AR CONDICIONADO, CAPACIDADE 85305 (BTU''S), MARCA MIDEA CARRIER, MDV-D250T1/N1-B.</t>
  </si>
  <si>
    <t>016.019.0021</t>
  </si>
  <si>
    <t>OBRA 1- MANUTENÇÃO CORRETIVA E PREVENTIVA AR CONDICIONADO, CAPACIDADE 7500 (BTU''S), MARCA MIDEA CARRIER, MI-22G/DHN1-M.</t>
  </si>
  <si>
    <t>016.019.0022</t>
  </si>
  <si>
    <t>OBRA 1- MANUTENÇÃO CORRETIVA E PREVENTIVA AR CONDICIONADO, CAPACIDADE 9600 (BTU''S), MARCA MIDEA CARRIER, MDV-D28Q4/N1-D</t>
  </si>
  <si>
    <t>016.019.0023</t>
  </si>
  <si>
    <t>OBRA 1- MANUTENÇÃO CORRETIVA E PREVENTIVA AR CONDICIONADO, CAPACIDADE 15400 (BTU''S), MARCA MIDEA CARRIER, MDV-D45Q4/N1-D.</t>
  </si>
  <si>
    <t>016.019.0024</t>
  </si>
  <si>
    <t>OBRA 1- MANUTENÇÃO CORRETIVA E PREVENTIVA AR CONDICIONADO, CAPACIDADE 19100 (BTU''S), MARCA MIDEA CARRIER, MDV-D56Q4/N1-D.</t>
  </si>
  <si>
    <t>016.019.0025</t>
  </si>
  <si>
    <t>OBRA 1- MANUTENÇÃO CORRETIVA E PREVENTIVA AR CONDICIONADO, CAPACIDADE 27300 (BTU''S), MARCA MIDEA CARRIER, MDV-D80Q4/N1-D.</t>
  </si>
  <si>
    <t>016.019.0026</t>
  </si>
  <si>
    <t>OBRA 1- MANUTENÇÃO CORRETIVA E PREVENTIVA AR CONDICIONADO, CAPACIDADE 38200 (BTU''S), MARCA MIDEA CARRIER, MDV-D112Q4/N1-D.</t>
  </si>
  <si>
    <t>016.019.0027</t>
  </si>
  <si>
    <t>OBRA 1- MANUTENÇÃO CORRETIVA E PREVENTIVA AR CONDICIONADO, CAPACIDADE 136520 (BTU''S), MARCA MIDEA CARRIER, MDV-D400T1/N1-B.</t>
  </si>
  <si>
    <t>016.019.0028</t>
  </si>
  <si>
    <t>OBRA 1- MANUTENÇÃO CORRETIVA E PREVENTIVA AR CONDICIONADO, CAPACIDADE 47800 (BTU''S), MARCA MIDEA CARRIER, MDV-D140Q1/N1-D.</t>
  </si>
  <si>
    <t>016.019.0029</t>
  </si>
  <si>
    <t>OBRA 1- MANUTENÇÃO CORRETIVA E PREVENTIVA AR CONDICIONADO, CAPACIDADE 47600 (BTU''S), MARCA MIDEA CARRIER, MDV-D140T1/VN1-B.</t>
  </si>
  <si>
    <t>016.019.0030</t>
  </si>
  <si>
    <t>OBRA 1- MANUTENÇÃO CORRETIVA E PREVENTIVA AR CONDICIONADO TIPO SPLIT, CAPACIDADE 9000 (BTU''S), MARCA MIDEA CARRIER, 42MACA09S5.</t>
  </si>
  <si>
    <t>016.019.0031</t>
  </si>
  <si>
    <t>OBRA 1- MANUTENÇÃO CORRETIVA E PREVENTIVA AR CONDICIONADO TIPO SPLIT, CAPACIDADE 9000 (BTU''S), MARCA MIDEA CARRIER, 38KCX09S5.</t>
  </si>
  <si>
    <t>016.019.0032</t>
  </si>
  <si>
    <t>OBRA 1- MANUTENÇÃO CORRETIVA E PREVENTIVA AR CONDICIONADO TIPO SPLIT, CAPACIDADE 18000 (BTU''S), MARCA MIDEA CARRIER, 40KWCD18C5.</t>
  </si>
  <si>
    <t>016.019.0033</t>
  </si>
  <si>
    <t>OBRA 1- MANUTENÇÃO CORRETIVA E PREVENTIVA AR CONDICIONADO TIPO SPLIT, CAPACIDADE 18000 (BTU''S), MARCA MIDEA CARRIER, 38KCK18515MC.</t>
  </si>
  <si>
    <t>016.019.0034</t>
  </si>
  <si>
    <t>OBRA 1- MANUTENÇÃO CORRETIVA E PREVENTIVA AR CONDICIONADO TIPO SPLIT, CAPACIDADE 36000 (BTU''S), MARCA MIDEA CARRIER, 40KWCD36C5.</t>
  </si>
  <si>
    <t>016.019.0035</t>
  </si>
  <si>
    <t>OBRA 1- MANUTENÇÃO CORRETIVA E PREVENTIVA AR CONDICIONADO TIPO SPLIT, CAPACIDADE 36000 (BTU''S), MARCA MIDEA CARRIER, 38CCL036515MC.</t>
  </si>
  <si>
    <t>016.019.0036</t>
  </si>
  <si>
    <t>OBRA 1- MANUTENÇÃO CORRETIVA E PREVENTIVA RESFRIADOR DE LÍQUIDO CHILLER, CAPACIDADE 180 (TR), MARCA CARRIER, 30XAB1804Q.</t>
  </si>
  <si>
    <t>016.019.0037</t>
  </si>
  <si>
    <t>OBRA 1- MANUTENÇÃO CORRETIVA E PREVENTIVA RESFRIADOR DE LÍQUIDO CHILLER, CAPACIDADE 100,M³/H(20CV), MARCA KSB, MEGABLOC125- 080-315.</t>
  </si>
  <si>
    <t>016.019.0038</t>
  </si>
  <si>
    <t>OBRA 1- MANUTENÇÃO CORRETIVA E PREVENTIVA RESFRIADOR DE LÍQUIDO CHILLER, CAPACIDADE 50 (TR), MARCA CARRIER - VORTEX, VORTEX50TR-HORIZ.</t>
  </si>
  <si>
    <t>016.019.0039</t>
  </si>
  <si>
    <t>OBRA 1- MANUTENÇÃO CORRETIVA E PREVENTIVA RESFRIADOR DE LÍQUIDO CHILLER, CAPACIDADE 25 (TR), MARCA CARRIER - VORTEX, VORTEX25TR-HORIZ.</t>
  </si>
  <si>
    <t>016.019.0040</t>
  </si>
  <si>
    <t>OBRA 1- MANUTENÇÃO CORRETIVA E PREVENTIVA RESFRIADOR DE LÍQUIDO CHILLER, CAPACIDADE 0,8 (TR), MARCA CARRIER - 40HK10.</t>
  </si>
  <si>
    <t>016.019.0041</t>
  </si>
  <si>
    <t>OBRA 1- MANUTENÇÃO CORRETIVA E PREVENTIVA RESFRIADOR DE LÍQUIDO CHILLER, CAPACIDADE 1,0 (TR), MARCA CARRIER - 40HK12.</t>
  </si>
  <si>
    <t>016.019.0042</t>
  </si>
  <si>
    <t>OBRA 1- MANUTENÇÃO CORRETIVA E PREVENTIVA RESFRIADOR DE LÍQUIDO CHILLER, CAPACIDADE 2,7 (TR), MARCA CARRIER - 40HK32.</t>
  </si>
  <si>
    <t>016.019.0043</t>
  </si>
  <si>
    <t>OBRA 1- MANUTENÇÃO CORRETIVA E PREVENTIVA RESFRIADOR DE LÍQUIDO CHILLER, CAPACIDADE 1,0 (TR), MARCA CARRIER - 40HK25.</t>
  </si>
  <si>
    <t>016.019.0044</t>
  </si>
  <si>
    <t>OBRA 1- MANUTENÇÃO CORRETIVA E PREVENTIVA RESFRIADOR DE LÍQUIDO CHILLER, CAPACIDADE 40 (TR), MARCA CARRIER - VORTEX 40TR-HORIZ.</t>
  </si>
  <si>
    <t>016.019.0045</t>
  </si>
  <si>
    <t>OBRA 1- MANUTENÇÃO CORRETIVA E PREVENTIVA RESFRIADOR DE LÍQUIDO CHILLER, CAPACIDADE 1,7 (TR), MARCA CARRIER 40HK20.</t>
  </si>
  <si>
    <t>016.019.0046</t>
  </si>
  <si>
    <t>OBRA 1- MANUTENÇÃO CORRETIVA E PREVENTIVA RESFRIADOR DE LÍQUIDO CHILLER, CAPACIDADE 1,3 (TR), MARCA CARRIER 40HK16.</t>
  </si>
  <si>
    <t>016.019.0047</t>
  </si>
  <si>
    <t>OBRA 1- MANUTENÇÃO CORRETIVA E PREVENTIVA RESFRIADOR DE LÍQUIDO CHILLER, CAPACIDADE 10 (TR), MARCA CARRIER VORTEX 10TR.</t>
  </si>
  <si>
    <t>016.019.0048</t>
  </si>
  <si>
    <t>OBRA 1- MANUTENÇÃO CORRETIVA E PREVENTIVA RESFRIADOR DE LÍQUIDO CHILLER, CAPACIDADE 5,0 (TR), MARCA AIR QUALITY ILK-S-5.</t>
  </si>
  <si>
    <t>016.019.0049</t>
  </si>
  <si>
    <t>OBRA 1- MANUTENÇÃO CORRETIVA E PREVENTIVA VENTILADOR, CAPACIDADE 12710M³/H(4CV), MARCA PROJELMEC - CSD-450.</t>
  </si>
  <si>
    <t>016.019.0050</t>
  </si>
  <si>
    <t>OBRA 1- MANUTENÇÃO CORRETIVA E PREVENTIVA VENTILADOR, CAPACIDADE 6465M³/H(3CV), MARCA PROJELMEC - CSD-315</t>
  </si>
  <si>
    <t>016.019.0051</t>
  </si>
  <si>
    <t>OBRA 1- MANUTENÇÃO CORRETIVA E PREVENTIVA VENTILADOR, CAPACIDADE 23730M³/H(10CV), MARCA PROJELMEC - CSD-560.</t>
  </si>
  <si>
    <t>016.019.0052</t>
  </si>
  <si>
    <t>OBRA 1- MANUTENÇÃO CORRETIVA E PREVENTIVA VENTILADOR, CAPACIDADE 3880M³/H(1,5CV), MARCAPROJELMEC - ISS-400.</t>
  </si>
  <si>
    <t>016.019.0053</t>
  </si>
  <si>
    <t>OBRA 1- MANUTENÇÃO CORRETIVA E PREVENTIVA VENTILADOR, CAPACIDADE 20530M³/H(7,5CV), MARCA PROJELMEC - CSD-560.</t>
  </si>
  <si>
    <t>016.019.0054</t>
  </si>
  <si>
    <t>OBRA 1- MANUTENÇÃO CORRETIVA E PREVENTIVA VENTILADOR, CAPACIDADE 1130M³/H(0,33CV), MARCA PROJELMEC - CSD-160.</t>
  </si>
  <si>
    <t>016.019.0055</t>
  </si>
  <si>
    <t>OBRA 1- MANUTENÇÃO CORRETIVA E PREVENTIVA VENTILADOR, CAPACIDADE 27600M³/H(20CV), MARCA PROJELMEC - ILD 630.</t>
  </si>
  <si>
    <t>016.019.0056</t>
  </si>
  <si>
    <t>OBRA 1- MANUTENÇÃO CORRETIVA E PREVENTIVA VENTILADOR, CAPACIDADE 22400M³/H(25CV), MARCA PROJELMEC - ILD 560.</t>
  </si>
  <si>
    <t>016.019.0057</t>
  </si>
  <si>
    <t>OBRA 1- MANUTENÇÃO CORRETIVA E PREVENTIVA EXAUSTORES, CAPACIDADE 26000M³/H(20CV), MARCA PROJELMEC ILS-800.</t>
  </si>
  <si>
    <t>016.019.0058</t>
  </si>
  <si>
    <t>OBRA 1- MANUTENÇÃO CORRETIVA E PREVENTIVA EXAUSTORES, CAPACIDADE 19000M³/H(25CV), MARCA PROJELMEC ILS-800.</t>
  </si>
  <si>
    <t>016.019.0059</t>
  </si>
  <si>
    <t>OBRA 1- MANUTENÇÃO CORRETIVA E PREVENTIVA EXAUSTORES, CAPACIDADE 17835M³/H(4CV), MARCA PROJELMEC HVB/800 INCLINAÇÃO 11°.</t>
  </si>
  <si>
    <t>016.019.0060</t>
  </si>
  <si>
    <t>OBRA 1- MANUTENÇÃO CORRETIVA E PREVENTIVA EXAUSTORES, CAPACIDADE 11100M³/H(5CV), MARCA PROJELMEC CSS-560.</t>
  </si>
  <si>
    <t>016.019.0061</t>
  </si>
  <si>
    <t>OBRA 1- MANUTENÇÃO CORRETIVA E PREVENTIVA EXAUSTORES, CAPACIDADE 6490M³/H(3CV), MARCA PROJELMEC CSS-450.</t>
  </si>
  <si>
    <t>016.019.0062</t>
  </si>
  <si>
    <t>OBRA 1- MANUTENÇÃO CORRETIVA E PREVENTIVA EXAUSTORES, CAPACIDADE 13600M³/H(6CV), MARCA PROJELMEC CSS-630.</t>
  </si>
  <si>
    <t>016.019.0063</t>
  </si>
  <si>
    <t>OBRA 1- MANUTENÇÃO CORRETIVA E PREVENTIVA EXAUSTORES, CAPACIDADE 8985M³/H(4CV), MARCA PROJELMEC CSS-500.</t>
  </si>
  <si>
    <t>016.019.0064</t>
  </si>
  <si>
    <t>OBRA 1- MANUTENÇÃO CORRETIVA E PREVENTIVA EXAUSTORES, CAPACIDADE 4840M³/H(3CV), MARCA PROJELMEC CLS-400.</t>
  </si>
  <si>
    <t>016.018.0001</t>
  </si>
  <si>
    <t>OBRA 2- MANUTENÇÃO CORRETIVA E PREVENTIVA DOS SISTEMAS DE AR CONDICIONADO DE CAPACIDADE DE 9000 BTUS, VIDE MEMORIAL DESCRITIVO.</t>
  </si>
  <si>
    <t>016.018.0002</t>
  </si>
  <si>
    <t>OBRA 2- MANUTENÇÃO CORRETIVA E PREVENTIVA DOS SISTEMAS DE AR CONDICIONADO DE CAPACIDADE DE 9600 BTUS, VIDE MEMORIAL DESCRITIVO.</t>
  </si>
  <si>
    <t>016.018.0004</t>
  </si>
  <si>
    <t>OBRA 2- MANUTENÇÃO CORRETIVA E PREVENTIVA DOS SISTEMAS DE AR CONDICIONADO DE CAPACIDADE DE 15000 BTUS, VIDE MEMORIAL DESCRITIVO.</t>
  </si>
  <si>
    <t>016.018.0005</t>
  </si>
  <si>
    <t>OBRA 2- MANUTENÇÃO CORRETIVA E PREVENTIVA DOS SISTEMAS DE AR CONDICIONADO DE CAPACIDADA DE 15,400 BTUS, VIDE MEMORIAL DESCRITIVO.</t>
  </si>
  <si>
    <t>016.018.0006</t>
  </si>
  <si>
    <t>OBRA 2- MANUTENÇÃO CORRETIVA E PREVENTIVA DOS SISTEMAS DE AR CONDICIONADO DE CAPACIDADA DE 18000 BTUS, VIDE MEMORIAL DESCRITIVO.</t>
  </si>
  <si>
    <t>016.018.0007</t>
  </si>
  <si>
    <t>OBRA 2- MANUTENÇÃO CORRETIVA E PREVENTIVA DOS SISTEMAS DE AR CONDICIONADO DE CAPACIDADA DE 24000 BTUS, VIDE MEMORIAL DESCRITIVO.</t>
  </si>
  <si>
    <t>016.018.0008</t>
  </si>
  <si>
    <t>OBRA 2- MANUTENÇÃO CORRETIVA E PREVENTIVA DOS SISTEMAS DE AR CONDICIONADO DE CAPACIDADE DE 28000 BTUS, VIDE MEMORIAL DESCRITIVO.</t>
  </si>
  <si>
    <t>016.018.0009</t>
  </si>
  <si>
    <t>OBRA 2- MANUTENÇÃO CORRETIVA E PREVENTIVA DOS SISTEMAS DE AR CONDICIONADO DE CAPACIDADE DE 48000 BTUS, VIDE MEMORIAL DESCRITIVO.</t>
  </si>
  <si>
    <t>016.018.0010</t>
  </si>
  <si>
    <t>OBRA 2- MANUTENÇÃO CORRETIVA E PREVENTIVA DOS SISTEMAS DE AR CONDICIONADO DE CAPACIDADE DE 96000 BTUS, VIDE MEMORIAL DESCRITIVO.</t>
  </si>
  <si>
    <t>016.018.0011</t>
  </si>
  <si>
    <t>OBRA 2- MANUTENÇÃO CORRETIVA E PREVENTIVA DOS SISTEMAS DE AR CONDICIONADO DE CAPACIDADA DE 10 TR VIDE MEMORIAL DESCRITIVO.</t>
  </si>
  <si>
    <t>016.018.0012</t>
  </si>
  <si>
    <t>OBRA 2- MANUTENÇÃO CORRETIVA E PREVENTIVA DOS SISTEMAS DE AR CONDICIONADO DE CAPACIDADA DE 15 TR VIDE MEMORIAL DESCRITIVO.</t>
  </si>
  <si>
    <t>016.018.0013</t>
  </si>
  <si>
    <t>OBRA 2- MANUTENÇÃO PREVENTIVA DOS SISTEMAS DE AR CONDICIONADO DE 16,6 TR VIDE MEMORIAL DESCRITIVO.</t>
  </si>
  <si>
    <t>016.018.0014</t>
  </si>
  <si>
    <t>OBRA 2- MANUTENÇÃO CORRETIVA E PREVENTIVA DOS SISTEMAS DE AR CONDICIONADO DE CAPACIDADE DE 20 TR VIDE MEMORIAL DESCRITIVO.</t>
  </si>
  <si>
    <t>016.018.0015</t>
  </si>
  <si>
    <t>OBRA 2- MANUTENÇÃO CORRETIVA E PREVENTIVA DOS SISTEMAS DE AR CONDICIONADO DE CAPACIDA DE 25TR (FANCOIL)</t>
  </si>
  <si>
    <t>016.018.0016</t>
  </si>
  <si>
    <t>OBRA 2- MANUTENÇÃO E LIMPEZA EM 2800 M DE DUTO NO COMPLEXO ESPORTIVO DE BARUERI</t>
  </si>
  <si>
    <t>016.018.0017</t>
  </si>
  <si>
    <t>OBRA 2- MANUTENÇÃO E LIMPEZA PREVENTIVA DOS SISTEMAS EM PRESSORIZADOR ALTA PRESSÃO</t>
  </si>
  <si>
    <t>016.018.0018</t>
  </si>
  <si>
    <t>OBRA 2- MANUTENÇÃO E LIMPEZA PREVENTIVA DOS SISTEMAS EM PRESSORIZADOR ALTA VAZÃO</t>
  </si>
  <si>
    <t>016.018.0019</t>
  </si>
  <si>
    <t>OBRA 2- MANUTENÇÃO E LIMPEZA PREVENTIVA DOS SISTEMAS EM EXAUSTOR COIFA MOTOR 200MM</t>
  </si>
  <si>
    <t>016.018.0020</t>
  </si>
  <si>
    <t>OBRA 2- MANUTENÇÃO E LIMPEZA PREVENTIVA DOS SISTEMAS EM EXAUSTOR MULTIVAC- AXC315</t>
  </si>
  <si>
    <t>OBRA 3- MANUTENÇÃO CORRETIVA E PREVENTIVA DOS SISTEMAS DE AR CONDICIONADO DE CAPACIDADE DE 9000 BTUS, VIDE MEMORIAL DESCRITIVO.</t>
  </si>
  <si>
    <t>016.018.0003</t>
  </si>
  <si>
    <t>OBRA 3- MANUTENÇÃO CORRETIVA E PREVENTIVA DOS SISTEMAS DE AR CONDICIONADO DE CAPACIDADE DE 12000 BTUS, VIDE MEMORIAL DESCRITIVO.</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</si>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</sst>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358140</xdr:colOff>
      <xdr:row>3</xdr:row>
      <xdr:rowOff>38798</xdr:rowOff>
    </xdr:to>
    <xdr:pic>
      <xdr:nvPicPr>
        <xdr:cNvPr id="3" name="Imagem 2">
          <a:extLst>
            <a:ext uri="{FF2B5EF4-FFF2-40B4-BE49-F238E27FC236}">
              <a16:creationId xmlns:a16="http://schemas.microsoft.com/office/drawing/2014/main" id="{C6417DE7-9682-8E06-9F2B-660607C51B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83920" cy="1021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0"/>
  <sheetViews>
    <sheetView tabSelected="1" workbookViewId="0">
      <selection activeCell="C4" sqref="C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42"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x14ac:dyDescent="0.3">
      <c r="A9" s="20"/>
      <c r="B9" s="21"/>
      <c r="C9" s="20"/>
      <c r="D9" s="21"/>
      <c r="E9" s="21"/>
      <c r="F9" s="21"/>
      <c r="G9" s="21"/>
      <c r="H9" s="21"/>
      <c r="I9" s="21"/>
      <c r="K9" s="1" t="s">
        <v>20</v>
      </c>
    </row>
    <row r="10" spans="1:11" x14ac:dyDescent="0.3">
      <c r="K10" s="1" t="s">
        <v>18</v>
      </c>
    </row>
    <row r="11" spans="1:11" ht="24.9" customHeight="1" x14ac:dyDescent="0.3">
      <c r="A11" s="2" t="s">
        <v>6</v>
      </c>
      <c r="B11" s="2" t="s">
        <v>7</v>
      </c>
      <c r="C11" s="5" t="s">
        <v>8</v>
      </c>
      <c r="D11" s="2" t="s">
        <v>9</v>
      </c>
      <c r="E11" s="12" t="s">
        <v>10</v>
      </c>
      <c r="F11" s="14" t="s">
        <v>11</v>
      </c>
      <c r="G11" s="14" t="s">
        <v>12</v>
      </c>
      <c r="H11" s="17" t="s">
        <v>13</v>
      </c>
      <c r="I11" s="7" t="s">
        <v>14</v>
      </c>
      <c r="J11" s="10" t="s">
        <v>15</v>
      </c>
      <c r="K11" s="1" t="s">
        <v>21</v>
      </c>
    </row>
    <row r="12" spans="1:11" ht="18" customHeight="1" x14ac:dyDescent="0.3">
      <c r="A12" s="22" t="s">
        <v>22</v>
      </c>
      <c r="B12" s="22"/>
      <c r="C12" s="22"/>
      <c r="D12" s="22"/>
      <c r="E12" s="22"/>
      <c r="F12" s="22"/>
      <c r="G12" s="22"/>
      <c r="H12" s="22"/>
      <c r="I12" s="22"/>
      <c r="K12" s="1" t="s">
        <v>23</v>
      </c>
    </row>
    <row r="13" spans="1:11" ht="36" x14ac:dyDescent="0.3">
      <c r="A13" s="3">
        <v>1</v>
      </c>
      <c r="B13" s="3" t="s">
        <v>24</v>
      </c>
      <c r="C13" s="6" t="s">
        <v>25</v>
      </c>
      <c r="D13" s="3" t="s">
        <v>26</v>
      </c>
      <c r="E13" s="13">
        <v>24</v>
      </c>
      <c r="F13" s="13">
        <v>1719.08</v>
      </c>
      <c r="G13" s="15"/>
      <c r="H13" s="18">
        <f t="shared" ref="H13:H44" si="0">G13*E13</f>
        <v>0</v>
      </c>
      <c r="I13" s="8"/>
      <c r="J13" s="3">
        <v>51413</v>
      </c>
      <c r="K13" s="3" t="s">
        <v>27</v>
      </c>
    </row>
    <row r="14" spans="1:11" ht="36" x14ac:dyDescent="0.3">
      <c r="A14" s="3">
        <v>2</v>
      </c>
      <c r="B14" s="3" t="s">
        <v>28</v>
      </c>
      <c r="C14" s="6" t="s">
        <v>29</v>
      </c>
      <c r="D14" s="3" t="s">
        <v>26</v>
      </c>
      <c r="E14" s="13">
        <v>12</v>
      </c>
      <c r="F14" s="13">
        <v>1719.08</v>
      </c>
      <c r="G14" s="15"/>
      <c r="H14" s="18">
        <f t="shared" si="0"/>
        <v>0</v>
      </c>
      <c r="I14" s="8"/>
      <c r="J14" s="3">
        <v>51412</v>
      </c>
      <c r="K14" s="3" t="s">
        <v>27</v>
      </c>
    </row>
    <row r="15" spans="1:11" ht="36" x14ac:dyDescent="0.3">
      <c r="A15" s="3">
        <v>3</v>
      </c>
      <c r="B15" s="3" t="s">
        <v>30</v>
      </c>
      <c r="C15" s="6" t="s">
        <v>31</v>
      </c>
      <c r="D15" s="3" t="s">
        <v>26</v>
      </c>
      <c r="E15" s="13">
        <v>72</v>
      </c>
      <c r="F15" s="13">
        <v>1719.08</v>
      </c>
      <c r="G15" s="15"/>
      <c r="H15" s="18">
        <f t="shared" si="0"/>
        <v>0</v>
      </c>
      <c r="I15" s="8"/>
      <c r="J15" s="3">
        <v>51411</v>
      </c>
      <c r="K15" s="3" t="s">
        <v>27</v>
      </c>
    </row>
    <row r="16" spans="1:11" ht="36" x14ac:dyDescent="0.3">
      <c r="A16" s="3">
        <v>4</v>
      </c>
      <c r="B16" s="3" t="s">
        <v>32</v>
      </c>
      <c r="C16" s="6" t="s">
        <v>33</v>
      </c>
      <c r="D16" s="3" t="s">
        <v>26</v>
      </c>
      <c r="E16" s="13">
        <v>12</v>
      </c>
      <c r="F16" s="13">
        <v>1719.08</v>
      </c>
      <c r="G16" s="15"/>
      <c r="H16" s="18">
        <f t="shared" si="0"/>
        <v>0</v>
      </c>
      <c r="I16" s="8"/>
      <c r="J16" s="3">
        <v>51410</v>
      </c>
      <c r="K16" s="3" t="s">
        <v>27</v>
      </c>
    </row>
    <row r="17" spans="1:11" ht="36" x14ac:dyDescent="0.3">
      <c r="A17" s="3">
        <v>5</v>
      </c>
      <c r="B17" s="3" t="s">
        <v>34</v>
      </c>
      <c r="C17" s="6" t="s">
        <v>35</v>
      </c>
      <c r="D17" s="3" t="s">
        <v>26</v>
      </c>
      <c r="E17" s="13">
        <v>12</v>
      </c>
      <c r="F17" s="13">
        <v>1719.08</v>
      </c>
      <c r="G17" s="15"/>
      <c r="H17" s="18">
        <f t="shared" si="0"/>
        <v>0</v>
      </c>
      <c r="I17" s="8"/>
      <c r="J17" s="3">
        <v>51409</v>
      </c>
      <c r="K17" s="3" t="s">
        <v>27</v>
      </c>
    </row>
    <row r="18" spans="1:11" ht="36" x14ac:dyDescent="0.3">
      <c r="A18" s="3">
        <v>6</v>
      </c>
      <c r="B18" s="3" t="s">
        <v>36</v>
      </c>
      <c r="C18" s="6" t="s">
        <v>37</v>
      </c>
      <c r="D18" s="3" t="s">
        <v>26</v>
      </c>
      <c r="E18" s="13">
        <v>12</v>
      </c>
      <c r="F18" s="13">
        <v>1719.08</v>
      </c>
      <c r="G18" s="15"/>
      <c r="H18" s="18">
        <f t="shared" si="0"/>
        <v>0</v>
      </c>
      <c r="I18" s="8"/>
      <c r="J18" s="3">
        <v>51408</v>
      </c>
      <c r="K18" s="3" t="s">
        <v>27</v>
      </c>
    </row>
    <row r="19" spans="1:11" ht="36" x14ac:dyDescent="0.3">
      <c r="A19" s="3">
        <v>7</v>
      </c>
      <c r="B19" s="3" t="s">
        <v>38</v>
      </c>
      <c r="C19" s="6" t="s">
        <v>39</v>
      </c>
      <c r="D19" s="3" t="s">
        <v>26</v>
      </c>
      <c r="E19" s="13">
        <v>72</v>
      </c>
      <c r="F19" s="13">
        <v>450.87</v>
      </c>
      <c r="G19" s="15"/>
      <c r="H19" s="18">
        <f t="shared" si="0"/>
        <v>0</v>
      </c>
      <c r="I19" s="8"/>
      <c r="J19" s="3">
        <v>51407</v>
      </c>
      <c r="K19" s="3" t="s">
        <v>27</v>
      </c>
    </row>
    <row r="20" spans="1:11" ht="36" x14ac:dyDescent="0.3">
      <c r="A20" s="3">
        <v>8</v>
      </c>
      <c r="B20" s="3" t="s">
        <v>40</v>
      </c>
      <c r="C20" s="6" t="s">
        <v>41</v>
      </c>
      <c r="D20" s="3" t="s">
        <v>26</v>
      </c>
      <c r="E20" s="13">
        <v>12</v>
      </c>
      <c r="F20" s="13">
        <v>450.87</v>
      </c>
      <c r="G20" s="15"/>
      <c r="H20" s="18">
        <f t="shared" si="0"/>
        <v>0</v>
      </c>
      <c r="I20" s="8"/>
      <c r="J20" s="3">
        <v>51406</v>
      </c>
      <c r="K20" s="3" t="s">
        <v>27</v>
      </c>
    </row>
    <row r="21" spans="1:11" ht="36" x14ac:dyDescent="0.3">
      <c r="A21" s="3">
        <v>9</v>
      </c>
      <c r="B21" s="3" t="s">
        <v>42</v>
      </c>
      <c r="C21" s="6" t="s">
        <v>43</v>
      </c>
      <c r="D21" s="3" t="s">
        <v>26</v>
      </c>
      <c r="E21" s="13">
        <v>12</v>
      </c>
      <c r="F21" s="13">
        <v>450.87</v>
      </c>
      <c r="G21" s="15"/>
      <c r="H21" s="18">
        <f t="shared" si="0"/>
        <v>0</v>
      </c>
      <c r="I21" s="8"/>
      <c r="J21" s="3">
        <v>51405</v>
      </c>
      <c r="K21" s="3" t="s">
        <v>27</v>
      </c>
    </row>
    <row r="22" spans="1:11" ht="36" x14ac:dyDescent="0.3">
      <c r="A22" s="3">
        <v>10</v>
      </c>
      <c r="B22" s="3" t="s">
        <v>44</v>
      </c>
      <c r="C22" s="6" t="s">
        <v>45</v>
      </c>
      <c r="D22" s="3" t="s">
        <v>26</v>
      </c>
      <c r="E22" s="13">
        <v>12</v>
      </c>
      <c r="F22" s="13">
        <v>450.87</v>
      </c>
      <c r="G22" s="15"/>
      <c r="H22" s="18">
        <f t="shared" si="0"/>
        <v>0</v>
      </c>
      <c r="I22" s="8"/>
      <c r="J22" s="3">
        <v>51404</v>
      </c>
      <c r="K22" s="3" t="s">
        <v>27</v>
      </c>
    </row>
    <row r="23" spans="1:11" ht="36" x14ac:dyDescent="0.3">
      <c r="A23" s="3">
        <v>11</v>
      </c>
      <c r="B23" s="3" t="s">
        <v>46</v>
      </c>
      <c r="C23" s="6" t="s">
        <v>47</v>
      </c>
      <c r="D23" s="3" t="s">
        <v>26</v>
      </c>
      <c r="E23" s="13">
        <v>12</v>
      </c>
      <c r="F23" s="13">
        <v>450.87</v>
      </c>
      <c r="G23" s="15"/>
      <c r="H23" s="18">
        <f t="shared" si="0"/>
        <v>0</v>
      </c>
      <c r="I23" s="8"/>
      <c r="J23" s="3">
        <v>51403</v>
      </c>
      <c r="K23" s="3" t="s">
        <v>27</v>
      </c>
    </row>
    <row r="24" spans="1:11" ht="36" x14ac:dyDescent="0.3">
      <c r="A24" s="3">
        <v>12</v>
      </c>
      <c r="B24" s="3" t="s">
        <v>48</v>
      </c>
      <c r="C24" s="6" t="s">
        <v>49</v>
      </c>
      <c r="D24" s="3" t="s">
        <v>26</v>
      </c>
      <c r="E24" s="13">
        <v>12</v>
      </c>
      <c r="F24" s="13">
        <v>450.87</v>
      </c>
      <c r="G24" s="15"/>
      <c r="H24" s="18">
        <f t="shared" si="0"/>
        <v>0</v>
      </c>
      <c r="I24" s="8"/>
      <c r="J24" s="3">
        <v>51402</v>
      </c>
      <c r="K24" s="3" t="s">
        <v>27</v>
      </c>
    </row>
    <row r="25" spans="1:11" ht="36" x14ac:dyDescent="0.3">
      <c r="A25" s="3">
        <v>13</v>
      </c>
      <c r="B25" s="3" t="s">
        <v>50</v>
      </c>
      <c r="C25" s="6" t="s">
        <v>51</v>
      </c>
      <c r="D25" s="3" t="s">
        <v>26</v>
      </c>
      <c r="E25" s="13">
        <v>36</v>
      </c>
      <c r="F25" s="13">
        <v>450.87</v>
      </c>
      <c r="G25" s="15"/>
      <c r="H25" s="18">
        <f t="shared" si="0"/>
        <v>0</v>
      </c>
      <c r="I25" s="8"/>
      <c r="J25" s="3">
        <v>51401</v>
      </c>
      <c r="K25" s="3" t="s">
        <v>27</v>
      </c>
    </row>
    <row r="26" spans="1:11" ht="36" x14ac:dyDescent="0.3">
      <c r="A26" s="3">
        <v>14</v>
      </c>
      <c r="B26" s="3" t="s">
        <v>52</v>
      </c>
      <c r="C26" s="6" t="s">
        <v>53</v>
      </c>
      <c r="D26" s="3" t="s">
        <v>26</v>
      </c>
      <c r="E26" s="13">
        <v>24</v>
      </c>
      <c r="F26" s="13">
        <v>450.87</v>
      </c>
      <c r="G26" s="15"/>
      <c r="H26" s="18">
        <f t="shared" si="0"/>
        <v>0</v>
      </c>
      <c r="I26" s="8"/>
      <c r="J26" s="3">
        <v>51400</v>
      </c>
      <c r="K26" s="3" t="s">
        <v>27</v>
      </c>
    </row>
    <row r="27" spans="1:11" ht="36" x14ac:dyDescent="0.3">
      <c r="A27" s="3">
        <v>15</v>
      </c>
      <c r="B27" s="3" t="s">
        <v>54</v>
      </c>
      <c r="C27" s="6" t="s">
        <v>55</v>
      </c>
      <c r="D27" s="3" t="s">
        <v>26</v>
      </c>
      <c r="E27" s="13">
        <v>12</v>
      </c>
      <c r="F27" s="13">
        <v>450.87</v>
      </c>
      <c r="G27" s="15"/>
      <c r="H27" s="18">
        <f t="shared" si="0"/>
        <v>0</v>
      </c>
      <c r="I27" s="8"/>
      <c r="J27" s="3">
        <v>51399</v>
      </c>
      <c r="K27" s="3" t="s">
        <v>27</v>
      </c>
    </row>
    <row r="28" spans="1:11" ht="36" x14ac:dyDescent="0.3">
      <c r="A28" s="3">
        <v>16</v>
      </c>
      <c r="B28" s="3" t="s">
        <v>56</v>
      </c>
      <c r="C28" s="6" t="s">
        <v>57</v>
      </c>
      <c r="D28" s="3" t="s">
        <v>26</v>
      </c>
      <c r="E28" s="13">
        <v>12</v>
      </c>
      <c r="F28" s="13">
        <v>450.87</v>
      </c>
      <c r="G28" s="15"/>
      <c r="H28" s="18">
        <f t="shared" si="0"/>
        <v>0</v>
      </c>
      <c r="I28" s="8"/>
      <c r="J28" s="3">
        <v>51398</v>
      </c>
      <c r="K28" s="3" t="s">
        <v>27</v>
      </c>
    </row>
    <row r="29" spans="1:11" ht="36" x14ac:dyDescent="0.3">
      <c r="A29" s="3">
        <v>17</v>
      </c>
      <c r="B29" s="3" t="s">
        <v>58</v>
      </c>
      <c r="C29" s="6" t="s">
        <v>59</v>
      </c>
      <c r="D29" s="3" t="s">
        <v>26</v>
      </c>
      <c r="E29" s="13">
        <v>12</v>
      </c>
      <c r="F29" s="13">
        <v>450.87</v>
      </c>
      <c r="G29" s="15"/>
      <c r="H29" s="18">
        <f t="shared" si="0"/>
        <v>0</v>
      </c>
      <c r="I29" s="8"/>
      <c r="J29" s="3">
        <v>51397</v>
      </c>
      <c r="K29" s="3" t="s">
        <v>27</v>
      </c>
    </row>
    <row r="30" spans="1:11" ht="36" x14ac:dyDescent="0.3">
      <c r="A30" s="3">
        <v>18</v>
      </c>
      <c r="B30" s="3" t="s">
        <v>60</v>
      </c>
      <c r="C30" s="6" t="s">
        <v>61</v>
      </c>
      <c r="D30" s="3" t="s">
        <v>26</v>
      </c>
      <c r="E30" s="13">
        <v>36</v>
      </c>
      <c r="F30" s="13">
        <v>450.87</v>
      </c>
      <c r="G30" s="15"/>
      <c r="H30" s="18">
        <f t="shared" si="0"/>
        <v>0</v>
      </c>
      <c r="I30" s="8"/>
      <c r="J30" s="3">
        <v>51396</v>
      </c>
      <c r="K30" s="3" t="s">
        <v>27</v>
      </c>
    </row>
    <row r="31" spans="1:11" ht="36" x14ac:dyDescent="0.3">
      <c r="A31" s="3">
        <v>19</v>
      </c>
      <c r="B31" s="3" t="s">
        <v>62</v>
      </c>
      <c r="C31" s="6" t="s">
        <v>63</v>
      </c>
      <c r="D31" s="3" t="s">
        <v>26</v>
      </c>
      <c r="E31" s="13">
        <v>24</v>
      </c>
      <c r="F31" s="13">
        <v>450.87</v>
      </c>
      <c r="G31" s="15"/>
      <c r="H31" s="18">
        <f t="shared" si="0"/>
        <v>0</v>
      </c>
      <c r="I31" s="8"/>
      <c r="J31" s="3">
        <v>51395</v>
      </c>
      <c r="K31" s="3" t="s">
        <v>27</v>
      </c>
    </row>
    <row r="32" spans="1:11" ht="36" x14ac:dyDescent="0.3">
      <c r="A32" s="3">
        <v>20</v>
      </c>
      <c r="B32" s="3" t="s">
        <v>64</v>
      </c>
      <c r="C32" s="6" t="s">
        <v>65</v>
      </c>
      <c r="D32" s="3" t="s">
        <v>26</v>
      </c>
      <c r="E32" s="13">
        <v>24</v>
      </c>
      <c r="F32" s="13">
        <v>450.87</v>
      </c>
      <c r="G32" s="15"/>
      <c r="H32" s="18">
        <f t="shared" si="0"/>
        <v>0</v>
      </c>
      <c r="I32" s="8"/>
      <c r="J32" s="3">
        <v>51394</v>
      </c>
      <c r="K32" s="3" t="s">
        <v>27</v>
      </c>
    </row>
    <row r="33" spans="1:11" ht="36" x14ac:dyDescent="0.3">
      <c r="A33" s="3">
        <v>21</v>
      </c>
      <c r="B33" s="3" t="s">
        <v>66</v>
      </c>
      <c r="C33" s="6" t="s">
        <v>67</v>
      </c>
      <c r="D33" s="3" t="s">
        <v>26</v>
      </c>
      <c r="E33" s="13">
        <v>84</v>
      </c>
      <c r="F33" s="13">
        <v>450.87</v>
      </c>
      <c r="G33" s="15"/>
      <c r="H33" s="18">
        <f t="shared" si="0"/>
        <v>0</v>
      </c>
      <c r="I33" s="8"/>
      <c r="J33" s="3">
        <v>51393</v>
      </c>
      <c r="K33" s="3" t="s">
        <v>27</v>
      </c>
    </row>
    <row r="34" spans="1:11" ht="36" x14ac:dyDescent="0.3">
      <c r="A34" s="3">
        <v>22</v>
      </c>
      <c r="B34" s="3" t="s">
        <v>68</v>
      </c>
      <c r="C34" s="6" t="s">
        <v>69</v>
      </c>
      <c r="D34" s="3" t="s">
        <v>26</v>
      </c>
      <c r="E34" s="13">
        <v>36</v>
      </c>
      <c r="F34" s="13">
        <v>450.87</v>
      </c>
      <c r="G34" s="15"/>
      <c r="H34" s="18">
        <f t="shared" si="0"/>
        <v>0</v>
      </c>
      <c r="I34" s="8"/>
      <c r="J34" s="3">
        <v>51392</v>
      </c>
      <c r="K34" s="3" t="s">
        <v>27</v>
      </c>
    </row>
    <row r="35" spans="1:11" ht="36" x14ac:dyDescent="0.3">
      <c r="A35" s="3">
        <v>23</v>
      </c>
      <c r="B35" s="3" t="s">
        <v>70</v>
      </c>
      <c r="C35" s="6" t="s">
        <v>71</v>
      </c>
      <c r="D35" s="3" t="s">
        <v>26</v>
      </c>
      <c r="E35" s="13">
        <v>24</v>
      </c>
      <c r="F35" s="13">
        <v>450.87</v>
      </c>
      <c r="G35" s="15"/>
      <c r="H35" s="18">
        <f t="shared" si="0"/>
        <v>0</v>
      </c>
      <c r="I35" s="8"/>
      <c r="J35" s="3">
        <v>51391</v>
      </c>
      <c r="K35" s="3" t="s">
        <v>27</v>
      </c>
    </row>
    <row r="36" spans="1:11" ht="36" x14ac:dyDescent="0.3">
      <c r="A36" s="3">
        <v>24</v>
      </c>
      <c r="B36" s="3" t="s">
        <v>72</v>
      </c>
      <c r="C36" s="6" t="s">
        <v>73</v>
      </c>
      <c r="D36" s="3" t="s">
        <v>26</v>
      </c>
      <c r="E36" s="13">
        <v>24</v>
      </c>
      <c r="F36" s="13">
        <v>450.87</v>
      </c>
      <c r="G36" s="15"/>
      <c r="H36" s="18">
        <f t="shared" si="0"/>
        <v>0</v>
      </c>
      <c r="I36" s="8"/>
      <c r="J36" s="3">
        <v>51390</v>
      </c>
      <c r="K36" s="3" t="s">
        <v>27</v>
      </c>
    </row>
    <row r="37" spans="1:11" ht="36" x14ac:dyDescent="0.3">
      <c r="A37" s="3">
        <v>25</v>
      </c>
      <c r="B37" s="3" t="s">
        <v>74</v>
      </c>
      <c r="C37" s="6" t="s">
        <v>75</v>
      </c>
      <c r="D37" s="3" t="s">
        <v>26</v>
      </c>
      <c r="E37" s="13">
        <v>12</v>
      </c>
      <c r="F37" s="13">
        <v>450.87</v>
      </c>
      <c r="G37" s="15"/>
      <c r="H37" s="18">
        <f t="shared" si="0"/>
        <v>0</v>
      </c>
      <c r="I37" s="8"/>
      <c r="J37" s="3">
        <v>51389</v>
      </c>
      <c r="K37" s="3" t="s">
        <v>27</v>
      </c>
    </row>
    <row r="38" spans="1:11" ht="36" x14ac:dyDescent="0.3">
      <c r="A38" s="3">
        <v>26</v>
      </c>
      <c r="B38" s="3" t="s">
        <v>76</v>
      </c>
      <c r="C38" s="6" t="s">
        <v>77</v>
      </c>
      <c r="D38" s="3" t="s">
        <v>26</v>
      </c>
      <c r="E38" s="13">
        <v>12</v>
      </c>
      <c r="F38" s="13">
        <v>450.87</v>
      </c>
      <c r="G38" s="15"/>
      <c r="H38" s="18">
        <f t="shared" si="0"/>
        <v>0</v>
      </c>
      <c r="I38" s="8"/>
      <c r="J38" s="3">
        <v>51417</v>
      </c>
      <c r="K38" s="3" t="s">
        <v>27</v>
      </c>
    </row>
    <row r="39" spans="1:11" ht="36" x14ac:dyDescent="0.3">
      <c r="A39" s="3">
        <v>27</v>
      </c>
      <c r="B39" s="3" t="s">
        <v>78</v>
      </c>
      <c r="C39" s="6" t="s">
        <v>79</v>
      </c>
      <c r="D39" s="3" t="s">
        <v>26</v>
      </c>
      <c r="E39" s="13">
        <v>12</v>
      </c>
      <c r="F39" s="13">
        <v>450.87</v>
      </c>
      <c r="G39" s="15"/>
      <c r="H39" s="18">
        <f t="shared" si="0"/>
        <v>0</v>
      </c>
      <c r="I39" s="8"/>
      <c r="J39" s="3">
        <v>51418</v>
      </c>
      <c r="K39" s="3" t="s">
        <v>27</v>
      </c>
    </row>
    <row r="40" spans="1:11" ht="36" x14ac:dyDescent="0.3">
      <c r="A40" s="3">
        <v>28</v>
      </c>
      <c r="B40" s="3" t="s">
        <v>80</v>
      </c>
      <c r="C40" s="6" t="s">
        <v>81</v>
      </c>
      <c r="D40" s="3" t="s">
        <v>26</v>
      </c>
      <c r="E40" s="13">
        <v>12</v>
      </c>
      <c r="F40" s="13">
        <v>450.87</v>
      </c>
      <c r="G40" s="15"/>
      <c r="H40" s="18">
        <f t="shared" si="0"/>
        <v>0</v>
      </c>
      <c r="I40" s="8"/>
      <c r="J40" s="3">
        <v>51419</v>
      </c>
      <c r="K40" s="3" t="s">
        <v>27</v>
      </c>
    </row>
    <row r="41" spans="1:11" ht="36" x14ac:dyDescent="0.3">
      <c r="A41" s="3">
        <v>29</v>
      </c>
      <c r="B41" s="3" t="s">
        <v>82</v>
      </c>
      <c r="C41" s="6" t="s">
        <v>83</v>
      </c>
      <c r="D41" s="3" t="s">
        <v>26</v>
      </c>
      <c r="E41" s="13">
        <v>12</v>
      </c>
      <c r="F41" s="13">
        <v>450.87</v>
      </c>
      <c r="G41" s="15"/>
      <c r="H41" s="18">
        <f t="shared" si="0"/>
        <v>0</v>
      </c>
      <c r="I41" s="8"/>
      <c r="J41" s="3">
        <v>51420</v>
      </c>
      <c r="K41" s="3" t="s">
        <v>27</v>
      </c>
    </row>
    <row r="42" spans="1:11" ht="36" x14ac:dyDescent="0.3">
      <c r="A42" s="3">
        <v>30</v>
      </c>
      <c r="B42" s="3" t="s">
        <v>84</v>
      </c>
      <c r="C42" s="6" t="s">
        <v>85</v>
      </c>
      <c r="D42" s="3" t="s">
        <v>26</v>
      </c>
      <c r="E42" s="13">
        <v>36</v>
      </c>
      <c r="F42" s="13">
        <v>450.87</v>
      </c>
      <c r="G42" s="15"/>
      <c r="H42" s="18">
        <f t="shared" si="0"/>
        <v>0</v>
      </c>
      <c r="I42" s="8"/>
      <c r="J42" s="3">
        <v>51452</v>
      </c>
      <c r="K42" s="3" t="s">
        <v>27</v>
      </c>
    </row>
    <row r="43" spans="1:11" ht="36" x14ac:dyDescent="0.3">
      <c r="A43" s="3">
        <v>31</v>
      </c>
      <c r="B43" s="3" t="s">
        <v>86</v>
      </c>
      <c r="C43" s="6" t="s">
        <v>87</v>
      </c>
      <c r="D43" s="3" t="s">
        <v>26</v>
      </c>
      <c r="E43" s="13">
        <v>36</v>
      </c>
      <c r="F43" s="13">
        <v>450.87</v>
      </c>
      <c r="G43" s="15"/>
      <c r="H43" s="18">
        <f t="shared" si="0"/>
        <v>0</v>
      </c>
      <c r="I43" s="8"/>
      <c r="J43" s="3">
        <v>51451</v>
      </c>
      <c r="K43" s="3" t="s">
        <v>27</v>
      </c>
    </row>
    <row r="44" spans="1:11" ht="36" x14ac:dyDescent="0.3">
      <c r="A44" s="3">
        <v>32</v>
      </c>
      <c r="B44" s="3" t="s">
        <v>88</v>
      </c>
      <c r="C44" s="6" t="s">
        <v>89</v>
      </c>
      <c r="D44" s="3" t="s">
        <v>26</v>
      </c>
      <c r="E44" s="13">
        <v>36</v>
      </c>
      <c r="F44" s="13">
        <v>450.87</v>
      </c>
      <c r="G44" s="15"/>
      <c r="H44" s="18">
        <f t="shared" si="0"/>
        <v>0</v>
      </c>
      <c r="I44" s="8"/>
      <c r="J44" s="3">
        <v>51450</v>
      </c>
      <c r="K44" s="3" t="s">
        <v>27</v>
      </c>
    </row>
    <row r="45" spans="1:11" ht="36" x14ac:dyDescent="0.3">
      <c r="A45" s="3">
        <v>33</v>
      </c>
      <c r="B45" s="3" t="s">
        <v>90</v>
      </c>
      <c r="C45" s="6" t="s">
        <v>91</v>
      </c>
      <c r="D45" s="3" t="s">
        <v>26</v>
      </c>
      <c r="E45" s="13">
        <v>12</v>
      </c>
      <c r="F45" s="13">
        <v>450.87</v>
      </c>
      <c r="G45" s="15"/>
      <c r="H45" s="18">
        <f t="shared" ref="H45:H76" si="1">G45*E45</f>
        <v>0</v>
      </c>
      <c r="I45" s="8"/>
      <c r="J45" s="3">
        <v>51449</v>
      </c>
      <c r="K45" s="3" t="s">
        <v>27</v>
      </c>
    </row>
    <row r="46" spans="1:11" ht="36" x14ac:dyDescent="0.3">
      <c r="A46" s="3">
        <v>34</v>
      </c>
      <c r="B46" s="3" t="s">
        <v>92</v>
      </c>
      <c r="C46" s="6" t="s">
        <v>93</v>
      </c>
      <c r="D46" s="3" t="s">
        <v>26</v>
      </c>
      <c r="E46" s="13">
        <v>12</v>
      </c>
      <c r="F46" s="13">
        <v>450.87</v>
      </c>
      <c r="G46" s="15"/>
      <c r="H46" s="18">
        <f t="shared" si="1"/>
        <v>0</v>
      </c>
      <c r="I46" s="8"/>
      <c r="J46" s="3">
        <v>51448</v>
      </c>
      <c r="K46" s="3" t="s">
        <v>27</v>
      </c>
    </row>
    <row r="47" spans="1:11" ht="36" x14ac:dyDescent="0.3">
      <c r="A47" s="3">
        <v>35</v>
      </c>
      <c r="B47" s="3" t="s">
        <v>94</v>
      </c>
      <c r="C47" s="6" t="s">
        <v>95</v>
      </c>
      <c r="D47" s="3" t="s">
        <v>26</v>
      </c>
      <c r="E47" s="13">
        <v>12</v>
      </c>
      <c r="F47" s="13">
        <v>450.87</v>
      </c>
      <c r="G47" s="15"/>
      <c r="H47" s="18">
        <f t="shared" si="1"/>
        <v>0</v>
      </c>
      <c r="I47" s="8"/>
      <c r="J47" s="3">
        <v>51447</v>
      </c>
      <c r="K47" s="3" t="s">
        <v>27</v>
      </c>
    </row>
    <row r="48" spans="1:11" ht="36" x14ac:dyDescent="0.3">
      <c r="A48" s="3">
        <v>36</v>
      </c>
      <c r="B48" s="3" t="s">
        <v>96</v>
      </c>
      <c r="C48" s="6" t="s">
        <v>97</v>
      </c>
      <c r="D48" s="3" t="s">
        <v>26</v>
      </c>
      <c r="E48" s="13">
        <v>24</v>
      </c>
      <c r="F48" s="13">
        <v>1740.16</v>
      </c>
      <c r="G48" s="15"/>
      <c r="H48" s="18">
        <f t="shared" si="1"/>
        <v>0</v>
      </c>
      <c r="I48" s="8"/>
      <c r="J48" s="3">
        <v>51446</v>
      </c>
      <c r="K48" s="3" t="s">
        <v>27</v>
      </c>
    </row>
    <row r="49" spans="1:11" ht="36" x14ac:dyDescent="0.3">
      <c r="A49" s="3">
        <v>37</v>
      </c>
      <c r="B49" s="3" t="s">
        <v>98</v>
      </c>
      <c r="C49" s="6" t="s">
        <v>99</v>
      </c>
      <c r="D49" s="3" t="s">
        <v>26</v>
      </c>
      <c r="E49" s="13">
        <v>36</v>
      </c>
      <c r="F49" s="13">
        <v>1740.16</v>
      </c>
      <c r="G49" s="15"/>
      <c r="H49" s="18">
        <f t="shared" si="1"/>
        <v>0</v>
      </c>
      <c r="I49" s="8"/>
      <c r="J49" s="3">
        <v>51445</v>
      </c>
      <c r="K49" s="3" t="s">
        <v>27</v>
      </c>
    </row>
    <row r="50" spans="1:11" ht="36" x14ac:dyDescent="0.3">
      <c r="A50" s="3">
        <v>38</v>
      </c>
      <c r="B50" s="3" t="s">
        <v>100</v>
      </c>
      <c r="C50" s="6" t="s">
        <v>101</v>
      </c>
      <c r="D50" s="3" t="s">
        <v>26</v>
      </c>
      <c r="E50" s="13">
        <v>36</v>
      </c>
      <c r="F50" s="13">
        <v>1740.16</v>
      </c>
      <c r="G50" s="15"/>
      <c r="H50" s="18">
        <f t="shared" si="1"/>
        <v>0</v>
      </c>
      <c r="I50" s="8"/>
      <c r="J50" s="3">
        <v>51444</v>
      </c>
      <c r="K50" s="3" t="s">
        <v>27</v>
      </c>
    </row>
    <row r="51" spans="1:11" ht="36" x14ac:dyDescent="0.3">
      <c r="A51" s="3">
        <v>39</v>
      </c>
      <c r="B51" s="3" t="s">
        <v>102</v>
      </c>
      <c r="C51" s="6" t="s">
        <v>103</v>
      </c>
      <c r="D51" s="3" t="s">
        <v>26</v>
      </c>
      <c r="E51" s="13">
        <v>24</v>
      </c>
      <c r="F51" s="13">
        <v>1740.16</v>
      </c>
      <c r="G51" s="15"/>
      <c r="H51" s="18">
        <f t="shared" si="1"/>
        <v>0</v>
      </c>
      <c r="I51" s="8"/>
      <c r="J51" s="3">
        <v>51443</v>
      </c>
      <c r="K51" s="3" t="s">
        <v>27</v>
      </c>
    </row>
    <row r="52" spans="1:11" ht="36" x14ac:dyDescent="0.3">
      <c r="A52" s="3">
        <v>40</v>
      </c>
      <c r="B52" s="3" t="s">
        <v>104</v>
      </c>
      <c r="C52" s="6" t="s">
        <v>105</v>
      </c>
      <c r="D52" s="3" t="s">
        <v>26</v>
      </c>
      <c r="E52" s="13">
        <v>96</v>
      </c>
      <c r="F52" s="13">
        <v>450.87</v>
      </c>
      <c r="G52" s="15"/>
      <c r="H52" s="18">
        <f t="shared" si="1"/>
        <v>0</v>
      </c>
      <c r="I52" s="8"/>
      <c r="J52" s="3">
        <v>51442</v>
      </c>
      <c r="K52" s="3" t="s">
        <v>27</v>
      </c>
    </row>
    <row r="53" spans="1:11" ht="36" x14ac:dyDescent="0.3">
      <c r="A53" s="3">
        <v>41</v>
      </c>
      <c r="B53" s="3" t="s">
        <v>106</v>
      </c>
      <c r="C53" s="6" t="s">
        <v>107</v>
      </c>
      <c r="D53" s="3" t="s">
        <v>26</v>
      </c>
      <c r="E53" s="13">
        <v>12</v>
      </c>
      <c r="F53" s="13">
        <v>450.87</v>
      </c>
      <c r="G53" s="15"/>
      <c r="H53" s="18">
        <f t="shared" si="1"/>
        <v>0</v>
      </c>
      <c r="I53" s="8"/>
      <c r="J53" s="3">
        <v>51441</v>
      </c>
      <c r="K53" s="3" t="s">
        <v>27</v>
      </c>
    </row>
    <row r="54" spans="1:11" ht="36" x14ac:dyDescent="0.3">
      <c r="A54" s="3">
        <v>42</v>
      </c>
      <c r="B54" s="3" t="s">
        <v>108</v>
      </c>
      <c r="C54" s="6" t="s">
        <v>109</v>
      </c>
      <c r="D54" s="3" t="s">
        <v>26</v>
      </c>
      <c r="E54" s="13">
        <v>108</v>
      </c>
      <c r="F54" s="13">
        <v>450.87</v>
      </c>
      <c r="G54" s="15"/>
      <c r="H54" s="18">
        <f t="shared" si="1"/>
        <v>0</v>
      </c>
      <c r="I54" s="8"/>
      <c r="J54" s="3">
        <v>51440</v>
      </c>
      <c r="K54" s="3" t="s">
        <v>27</v>
      </c>
    </row>
    <row r="55" spans="1:11" ht="36" x14ac:dyDescent="0.3">
      <c r="A55" s="3">
        <v>43</v>
      </c>
      <c r="B55" s="3" t="s">
        <v>110</v>
      </c>
      <c r="C55" s="6" t="s">
        <v>111</v>
      </c>
      <c r="D55" s="3" t="s">
        <v>26</v>
      </c>
      <c r="E55" s="13">
        <v>24</v>
      </c>
      <c r="F55" s="13">
        <v>450.87</v>
      </c>
      <c r="G55" s="15"/>
      <c r="H55" s="18">
        <f t="shared" si="1"/>
        <v>0</v>
      </c>
      <c r="I55" s="8"/>
      <c r="J55" s="3">
        <v>51439</v>
      </c>
      <c r="K55" s="3" t="s">
        <v>27</v>
      </c>
    </row>
    <row r="56" spans="1:11" ht="36" x14ac:dyDescent="0.3">
      <c r="A56" s="3">
        <v>44</v>
      </c>
      <c r="B56" s="3" t="s">
        <v>112</v>
      </c>
      <c r="C56" s="6" t="s">
        <v>113</v>
      </c>
      <c r="D56" s="3" t="s">
        <v>26</v>
      </c>
      <c r="E56" s="13">
        <v>12</v>
      </c>
      <c r="F56" s="13">
        <v>1319.21</v>
      </c>
      <c r="G56" s="15"/>
      <c r="H56" s="18">
        <f t="shared" si="1"/>
        <v>0</v>
      </c>
      <c r="I56" s="8"/>
      <c r="J56" s="3">
        <v>51438</v>
      </c>
      <c r="K56" s="3" t="s">
        <v>27</v>
      </c>
    </row>
    <row r="57" spans="1:11" ht="36" x14ac:dyDescent="0.3">
      <c r="A57" s="3">
        <v>45</v>
      </c>
      <c r="B57" s="3" t="s">
        <v>114</v>
      </c>
      <c r="C57" s="6" t="s">
        <v>115</v>
      </c>
      <c r="D57" s="3" t="s">
        <v>26</v>
      </c>
      <c r="E57" s="13">
        <v>72</v>
      </c>
      <c r="F57" s="13">
        <v>450.87</v>
      </c>
      <c r="G57" s="15"/>
      <c r="H57" s="18">
        <f t="shared" si="1"/>
        <v>0</v>
      </c>
      <c r="I57" s="8"/>
      <c r="J57" s="3">
        <v>51437</v>
      </c>
      <c r="K57" s="3" t="s">
        <v>27</v>
      </c>
    </row>
    <row r="58" spans="1:11" ht="36" x14ac:dyDescent="0.3">
      <c r="A58" s="3">
        <v>46</v>
      </c>
      <c r="B58" s="3" t="s">
        <v>116</v>
      </c>
      <c r="C58" s="6" t="s">
        <v>117</v>
      </c>
      <c r="D58" s="3" t="s">
        <v>26</v>
      </c>
      <c r="E58" s="13">
        <v>12</v>
      </c>
      <c r="F58" s="13">
        <v>450.87</v>
      </c>
      <c r="G58" s="15"/>
      <c r="H58" s="18">
        <f t="shared" si="1"/>
        <v>0</v>
      </c>
      <c r="I58" s="8"/>
      <c r="J58" s="3">
        <v>51436</v>
      </c>
      <c r="K58" s="3" t="s">
        <v>27</v>
      </c>
    </row>
    <row r="59" spans="1:11" ht="36" x14ac:dyDescent="0.3">
      <c r="A59" s="3">
        <v>47</v>
      </c>
      <c r="B59" s="3" t="s">
        <v>118</v>
      </c>
      <c r="C59" s="6" t="s">
        <v>119</v>
      </c>
      <c r="D59" s="3" t="s">
        <v>26</v>
      </c>
      <c r="E59" s="13">
        <v>12</v>
      </c>
      <c r="F59" s="13">
        <v>1274.78</v>
      </c>
      <c r="G59" s="15"/>
      <c r="H59" s="18">
        <f t="shared" si="1"/>
        <v>0</v>
      </c>
      <c r="I59" s="8"/>
      <c r="J59" s="3">
        <v>51435</v>
      </c>
      <c r="K59" s="3" t="s">
        <v>27</v>
      </c>
    </row>
    <row r="60" spans="1:11" ht="36" x14ac:dyDescent="0.3">
      <c r="A60" s="3">
        <v>48</v>
      </c>
      <c r="B60" s="3" t="s">
        <v>120</v>
      </c>
      <c r="C60" s="6" t="s">
        <v>121</v>
      </c>
      <c r="D60" s="3" t="s">
        <v>26</v>
      </c>
      <c r="E60" s="13">
        <v>24</v>
      </c>
      <c r="F60" s="13">
        <v>450.87</v>
      </c>
      <c r="G60" s="15"/>
      <c r="H60" s="18">
        <f t="shared" si="1"/>
        <v>0</v>
      </c>
      <c r="I60" s="8"/>
      <c r="J60" s="3">
        <v>51434</v>
      </c>
      <c r="K60" s="3" t="s">
        <v>27</v>
      </c>
    </row>
    <row r="61" spans="1:11" ht="36" x14ac:dyDescent="0.3">
      <c r="A61" s="3">
        <v>49</v>
      </c>
      <c r="B61" s="3" t="s">
        <v>122</v>
      </c>
      <c r="C61" s="6" t="s">
        <v>123</v>
      </c>
      <c r="D61" s="3" t="s">
        <v>26</v>
      </c>
      <c r="E61" s="13">
        <v>12</v>
      </c>
      <c r="F61" s="13">
        <v>450.87</v>
      </c>
      <c r="G61" s="15"/>
      <c r="H61" s="18">
        <f t="shared" si="1"/>
        <v>0</v>
      </c>
      <c r="I61" s="8"/>
      <c r="J61" s="3">
        <v>51433</v>
      </c>
      <c r="K61" s="3" t="s">
        <v>27</v>
      </c>
    </row>
    <row r="62" spans="1:11" ht="36" x14ac:dyDescent="0.3">
      <c r="A62" s="3">
        <v>50</v>
      </c>
      <c r="B62" s="3" t="s">
        <v>124</v>
      </c>
      <c r="C62" s="6" t="s">
        <v>125</v>
      </c>
      <c r="D62" s="3" t="s">
        <v>26</v>
      </c>
      <c r="E62" s="13">
        <v>24</v>
      </c>
      <c r="F62" s="13">
        <v>450.87</v>
      </c>
      <c r="G62" s="15"/>
      <c r="H62" s="18">
        <f t="shared" si="1"/>
        <v>0</v>
      </c>
      <c r="I62" s="8"/>
      <c r="J62" s="3">
        <v>51432</v>
      </c>
      <c r="K62" s="3" t="s">
        <v>27</v>
      </c>
    </row>
    <row r="63" spans="1:11" ht="36" x14ac:dyDescent="0.3">
      <c r="A63" s="3">
        <v>51</v>
      </c>
      <c r="B63" s="3" t="s">
        <v>126</v>
      </c>
      <c r="C63" s="6" t="s">
        <v>127</v>
      </c>
      <c r="D63" s="3" t="s">
        <v>26</v>
      </c>
      <c r="E63" s="13">
        <v>12</v>
      </c>
      <c r="F63" s="13">
        <v>450.87</v>
      </c>
      <c r="G63" s="15"/>
      <c r="H63" s="18">
        <f t="shared" si="1"/>
        <v>0</v>
      </c>
      <c r="I63" s="8"/>
      <c r="J63" s="3">
        <v>51431</v>
      </c>
      <c r="K63" s="3" t="s">
        <v>27</v>
      </c>
    </row>
    <row r="64" spans="1:11" ht="36" x14ac:dyDescent="0.3">
      <c r="A64" s="3">
        <v>52</v>
      </c>
      <c r="B64" s="3" t="s">
        <v>128</v>
      </c>
      <c r="C64" s="6" t="s">
        <v>129</v>
      </c>
      <c r="D64" s="3" t="s">
        <v>26</v>
      </c>
      <c r="E64" s="13">
        <v>12</v>
      </c>
      <c r="F64" s="13">
        <v>450.87</v>
      </c>
      <c r="G64" s="15"/>
      <c r="H64" s="18">
        <f t="shared" si="1"/>
        <v>0</v>
      </c>
      <c r="I64" s="8"/>
      <c r="J64" s="3">
        <v>51430</v>
      </c>
      <c r="K64" s="3" t="s">
        <v>27</v>
      </c>
    </row>
    <row r="65" spans="1:11" ht="36" x14ac:dyDescent="0.3">
      <c r="A65" s="3">
        <v>53</v>
      </c>
      <c r="B65" s="3" t="s">
        <v>130</v>
      </c>
      <c r="C65" s="6" t="s">
        <v>131</v>
      </c>
      <c r="D65" s="3" t="s">
        <v>26</v>
      </c>
      <c r="E65" s="13">
        <v>12</v>
      </c>
      <c r="F65" s="13">
        <v>450.87</v>
      </c>
      <c r="G65" s="15"/>
      <c r="H65" s="18">
        <f t="shared" si="1"/>
        <v>0</v>
      </c>
      <c r="I65" s="8"/>
      <c r="J65" s="3">
        <v>51429</v>
      </c>
      <c r="K65" s="3" t="s">
        <v>27</v>
      </c>
    </row>
    <row r="66" spans="1:11" ht="36" x14ac:dyDescent="0.3">
      <c r="A66" s="3">
        <v>54</v>
      </c>
      <c r="B66" s="3" t="s">
        <v>132</v>
      </c>
      <c r="C66" s="6" t="s">
        <v>133</v>
      </c>
      <c r="D66" s="3" t="s">
        <v>26</v>
      </c>
      <c r="E66" s="13">
        <v>12</v>
      </c>
      <c r="F66" s="13">
        <v>450.87</v>
      </c>
      <c r="G66" s="15"/>
      <c r="H66" s="18">
        <f t="shared" si="1"/>
        <v>0</v>
      </c>
      <c r="I66" s="8"/>
      <c r="J66" s="3">
        <v>51428</v>
      </c>
      <c r="K66" s="3" t="s">
        <v>27</v>
      </c>
    </row>
    <row r="67" spans="1:11" ht="36" x14ac:dyDescent="0.3">
      <c r="A67" s="3">
        <v>55</v>
      </c>
      <c r="B67" s="3" t="s">
        <v>134</v>
      </c>
      <c r="C67" s="6" t="s">
        <v>135</v>
      </c>
      <c r="D67" s="3" t="s">
        <v>26</v>
      </c>
      <c r="E67" s="13">
        <v>24</v>
      </c>
      <c r="F67" s="13">
        <v>450.87</v>
      </c>
      <c r="G67" s="15"/>
      <c r="H67" s="18">
        <f t="shared" si="1"/>
        <v>0</v>
      </c>
      <c r="I67" s="8"/>
      <c r="J67" s="3">
        <v>51427</v>
      </c>
      <c r="K67" s="3" t="s">
        <v>27</v>
      </c>
    </row>
    <row r="68" spans="1:11" ht="36" x14ac:dyDescent="0.3">
      <c r="A68" s="3">
        <v>56</v>
      </c>
      <c r="B68" s="3" t="s">
        <v>136</v>
      </c>
      <c r="C68" s="6" t="s">
        <v>137</v>
      </c>
      <c r="D68" s="3" t="s">
        <v>26</v>
      </c>
      <c r="E68" s="13">
        <v>24</v>
      </c>
      <c r="F68" s="13">
        <v>450.87</v>
      </c>
      <c r="G68" s="15"/>
      <c r="H68" s="18">
        <f t="shared" si="1"/>
        <v>0</v>
      </c>
      <c r="I68" s="8"/>
      <c r="J68" s="3">
        <v>51426</v>
      </c>
      <c r="K68" s="3" t="s">
        <v>27</v>
      </c>
    </row>
    <row r="69" spans="1:11" ht="36" x14ac:dyDescent="0.3">
      <c r="A69" s="3">
        <v>57</v>
      </c>
      <c r="B69" s="3" t="s">
        <v>138</v>
      </c>
      <c r="C69" s="6" t="s">
        <v>139</v>
      </c>
      <c r="D69" s="3" t="s">
        <v>26</v>
      </c>
      <c r="E69" s="13">
        <v>24</v>
      </c>
      <c r="F69" s="13">
        <v>450.87</v>
      </c>
      <c r="G69" s="15"/>
      <c r="H69" s="18">
        <f t="shared" si="1"/>
        <v>0</v>
      </c>
      <c r="I69" s="8"/>
      <c r="J69" s="3">
        <v>51425</v>
      </c>
      <c r="K69" s="3" t="s">
        <v>27</v>
      </c>
    </row>
    <row r="70" spans="1:11" ht="36" x14ac:dyDescent="0.3">
      <c r="A70" s="3">
        <v>58</v>
      </c>
      <c r="B70" s="3" t="s">
        <v>140</v>
      </c>
      <c r="C70" s="6" t="s">
        <v>141</v>
      </c>
      <c r="D70" s="3" t="s">
        <v>26</v>
      </c>
      <c r="E70" s="13">
        <v>36</v>
      </c>
      <c r="F70" s="13">
        <v>450.87</v>
      </c>
      <c r="G70" s="15"/>
      <c r="H70" s="18">
        <f t="shared" si="1"/>
        <v>0</v>
      </c>
      <c r="I70" s="8"/>
      <c r="J70" s="3">
        <v>51424</v>
      </c>
      <c r="K70" s="3" t="s">
        <v>27</v>
      </c>
    </row>
    <row r="71" spans="1:11" ht="36" x14ac:dyDescent="0.3">
      <c r="A71" s="3">
        <v>59</v>
      </c>
      <c r="B71" s="3" t="s">
        <v>142</v>
      </c>
      <c r="C71" s="6" t="s">
        <v>143</v>
      </c>
      <c r="D71" s="3" t="s">
        <v>26</v>
      </c>
      <c r="E71" s="13">
        <v>72</v>
      </c>
      <c r="F71" s="13">
        <v>450.87</v>
      </c>
      <c r="G71" s="15"/>
      <c r="H71" s="18">
        <f t="shared" si="1"/>
        <v>0</v>
      </c>
      <c r="I71" s="8"/>
      <c r="J71" s="3">
        <v>51423</v>
      </c>
      <c r="K71" s="3" t="s">
        <v>27</v>
      </c>
    </row>
    <row r="72" spans="1:11" ht="36" x14ac:dyDescent="0.3">
      <c r="A72" s="3">
        <v>60</v>
      </c>
      <c r="B72" s="3" t="s">
        <v>144</v>
      </c>
      <c r="C72" s="6" t="s">
        <v>145</v>
      </c>
      <c r="D72" s="3" t="s">
        <v>26</v>
      </c>
      <c r="E72" s="13">
        <v>12</v>
      </c>
      <c r="F72" s="13">
        <v>450.87</v>
      </c>
      <c r="G72" s="15"/>
      <c r="H72" s="18">
        <f t="shared" si="1"/>
        <v>0</v>
      </c>
      <c r="I72" s="8"/>
      <c r="J72" s="3">
        <v>51422</v>
      </c>
      <c r="K72" s="3" t="s">
        <v>27</v>
      </c>
    </row>
    <row r="73" spans="1:11" ht="36" x14ac:dyDescent="0.3">
      <c r="A73" s="3">
        <v>61</v>
      </c>
      <c r="B73" s="3" t="s">
        <v>146</v>
      </c>
      <c r="C73" s="6" t="s">
        <v>147</v>
      </c>
      <c r="D73" s="3" t="s">
        <v>26</v>
      </c>
      <c r="E73" s="13">
        <v>12</v>
      </c>
      <c r="F73" s="13">
        <v>450.87</v>
      </c>
      <c r="G73" s="15"/>
      <c r="H73" s="18">
        <f t="shared" si="1"/>
        <v>0</v>
      </c>
      <c r="I73" s="8"/>
      <c r="J73" s="3">
        <v>51421</v>
      </c>
      <c r="K73" s="3" t="s">
        <v>27</v>
      </c>
    </row>
    <row r="74" spans="1:11" ht="36" x14ac:dyDescent="0.3">
      <c r="A74" s="3">
        <v>62</v>
      </c>
      <c r="B74" s="3" t="s">
        <v>148</v>
      </c>
      <c r="C74" s="6" t="s">
        <v>149</v>
      </c>
      <c r="D74" s="3" t="s">
        <v>26</v>
      </c>
      <c r="E74" s="13">
        <v>12</v>
      </c>
      <c r="F74" s="13">
        <v>450.87</v>
      </c>
      <c r="G74" s="15"/>
      <c r="H74" s="18">
        <f t="shared" si="1"/>
        <v>0</v>
      </c>
      <c r="I74" s="8"/>
      <c r="J74" s="3">
        <v>51414</v>
      </c>
      <c r="K74" s="3" t="s">
        <v>27</v>
      </c>
    </row>
    <row r="75" spans="1:11" ht="36" x14ac:dyDescent="0.3">
      <c r="A75" s="3">
        <v>63</v>
      </c>
      <c r="B75" s="3" t="s">
        <v>150</v>
      </c>
      <c r="C75" s="6" t="s">
        <v>151</v>
      </c>
      <c r="D75" s="3" t="s">
        <v>26</v>
      </c>
      <c r="E75" s="13">
        <v>12</v>
      </c>
      <c r="F75" s="13">
        <v>450.87</v>
      </c>
      <c r="G75" s="15"/>
      <c r="H75" s="18">
        <f t="shared" si="1"/>
        <v>0</v>
      </c>
      <c r="I75" s="8"/>
      <c r="J75" s="3">
        <v>51415</v>
      </c>
      <c r="K75" s="3" t="s">
        <v>27</v>
      </c>
    </row>
    <row r="76" spans="1:11" ht="36" x14ac:dyDescent="0.3">
      <c r="A76" s="3">
        <v>64</v>
      </c>
      <c r="B76" s="3" t="s">
        <v>152</v>
      </c>
      <c r="C76" s="6" t="s">
        <v>153</v>
      </c>
      <c r="D76" s="3" t="s">
        <v>26</v>
      </c>
      <c r="E76" s="13">
        <v>12</v>
      </c>
      <c r="F76" s="13">
        <v>450.87</v>
      </c>
      <c r="G76" s="15"/>
      <c r="H76" s="18">
        <f t="shared" si="1"/>
        <v>0</v>
      </c>
      <c r="I76" s="8"/>
      <c r="J76" s="3">
        <v>51416</v>
      </c>
      <c r="K76" s="3" t="s">
        <v>27</v>
      </c>
    </row>
    <row r="77" spans="1:11" ht="36" x14ac:dyDescent="0.3">
      <c r="A77" s="3">
        <v>65</v>
      </c>
      <c r="B77" s="3" t="s">
        <v>154</v>
      </c>
      <c r="C77" s="6" t="s">
        <v>155</v>
      </c>
      <c r="D77" s="3" t="s">
        <v>26</v>
      </c>
      <c r="E77" s="13">
        <v>168</v>
      </c>
      <c r="F77" s="13">
        <v>437.07</v>
      </c>
      <c r="G77" s="15"/>
      <c r="H77" s="18">
        <f t="shared" ref="H77:H108" si="2">G77*E77</f>
        <v>0</v>
      </c>
      <c r="I77" s="8"/>
      <c r="J77" s="3">
        <v>51471</v>
      </c>
      <c r="K77" s="3" t="s">
        <v>27</v>
      </c>
    </row>
    <row r="78" spans="1:11" ht="36" x14ac:dyDescent="0.3">
      <c r="A78" s="3">
        <v>66</v>
      </c>
      <c r="B78" s="3" t="s">
        <v>156</v>
      </c>
      <c r="C78" s="6" t="s">
        <v>157</v>
      </c>
      <c r="D78" s="3" t="s">
        <v>26</v>
      </c>
      <c r="E78" s="13">
        <v>12</v>
      </c>
      <c r="F78" s="13">
        <v>437.07</v>
      </c>
      <c r="G78" s="15"/>
      <c r="H78" s="18">
        <f t="shared" si="2"/>
        <v>0</v>
      </c>
      <c r="I78" s="8"/>
      <c r="J78" s="3">
        <v>51470</v>
      </c>
      <c r="K78" s="3" t="s">
        <v>27</v>
      </c>
    </row>
    <row r="79" spans="1:11" ht="36" x14ac:dyDescent="0.3">
      <c r="A79" s="3">
        <v>67</v>
      </c>
      <c r="B79" s="3" t="s">
        <v>158</v>
      </c>
      <c r="C79" s="6" t="s">
        <v>159</v>
      </c>
      <c r="D79" s="3" t="s">
        <v>26</v>
      </c>
      <c r="E79" s="13">
        <v>12</v>
      </c>
      <c r="F79" s="13">
        <v>437.07</v>
      </c>
      <c r="G79" s="15"/>
      <c r="H79" s="18">
        <f t="shared" si="2"/>
        <v>0</v>
      </c>
      <c r="I79" s="8"/>
      <c r="J79" s="3">
        <v>51469</v>
      </c>
      <c r="K79" s="3" t="s">
        <v>27</v>
      </c>
    </row>
    <row r="80" spans="1:11" ht="36" x14ac:dyDescent="0.3">
      <c r="A80" s="3">
        <v>68</v>
      </c>
      <c r="B80" s="3" t="s">
        <v>160</v>
      </c>
      <c r="C80" s="6" t="s">
        <v>161</v>
      </c>
      <c r="D80" s="3" t="s">
        <v>26</v>
      </c>
      <c r="E80" s="13">
        <v>24</v>
      </c>
      <c r="F80" s="13">
        <v>437.07</v>
      </c>
      <c r="G80" s="15"/>
      <c r="H80" s="18">
        <f t="shared" si="2"/>
        <v>0</v>
      </c>
      <c r="I80" s="8"/>
      <c r="J80" s="3">
        <v>51468</v>
      </c>
      <c r="K80" s="3" t="s">
        <v>27</v>
      </c>
    </row>
    <row r="81" spans="1:11" ht="36" x14ac:dyDescent="0.3">
      <c r="A81" s="3">
        <v>69</v>
      </c>
      <c r="B81" s="3" t="s">
        <v>162</v>
      </c>
      <c r="C81" s="6" t="s">
        <v>163</v>
      </c>
      <c r="D81" s="3" t="s">
        <v>26</v>
      </c>
      <c r="E81" s="13">
        <v>132</v>
      </c>
      <c r="F81" s="13">
        <v>437.07</v>
      </c>
      <c r="G81" s="15"/>
      <c r="H81" s="18">
        <f t="shared" si="2"/>
        <v>0</v>
      </c>
      <c r="I81" s="8"/>
      <c r="J81" s="3">
        <v>51467</v>
      </c>
      <c r="K81" s="3" t="s">
        <v>27</v>
      </c>
    </row>
    <row r="82" spans="1:11" ht="36" x14ac:dyDescent="0.3">
      <c r="A82" s="3">
        <v>70</v>
      </c>
      <c r="B82" s="3" t="s">
        <v>164</v>
      </c>
      <c r="C82" s="6" t="s">
        <v>165</v>
      </c>
      <c r="D82" s="3" t="s">
        <v>26</v>
      </c>
      <c r="E82" s="13">
        <v>72</v>
      </c>
      <c r="F82" s="13">
        <v>553.91999999999996</v>
      </c>
      <c r="G82" s="15"/>
      <c r="H82" s="18">
        <f t="shared" si="2"/>
        <v>0</v>
      </c>
      <c r="I82" s="8"/>
      <c r="J82" s="3">
        <v>51466</v>
      </c>
      <c r="K82" s="3" t="s">
        <v>27</v>
      </c>
    </row>
    <row r="83" spans="1:11" ht="36" x14ac:dyDescent="0.3">
      <c r="A83" s="3">
        <v>71</v>
      </c>
      <c r="B83" s="3" t="s">
        <v>166</v>
      </c>
      <c r="C83" s="6" t="s">
        <v>167</v>
      </c>
      <c r="D83" s="3" t="s">
        <v>26</v>
      </c>
      <c r="E83" s="13">
        <v>48</v>
      </c>
      <c r="F83" s="13">
        <v>553.91999999999996</v>
      </c>
      <c r="G83" s="15"/>
      <c r="H83" s="18">
        <f t="shared" si="2"/>
        <v>0</v>
      </c>
      <c r="I83" s="8"/>
      <c r="J83" s="3">
        <v>51465</v>
      </c>
      <c r="K83" s="3" t="s">
        <v>27</v>
      </c>
    </row>
    <row r="84" spans="1:11" ht="36" x14ac:dyDescent="0.3">
      <c r="A84" s="3">
        <v>72</v>
      </c>
      <c r="B84" s="3" t="s">
        <v>168</v>
      </c>
      <c r="C84" s="6" t="s">
        <v>169</v>
      </c>
      <c r="D84" s="3" t="s">
        <v>26</v>
      </c>
      <c r="E84" s="13">
        <v>132</v>
      </c>
      <c r="F84" s="13">
        <v>553.91999999999996</v>
      </c>
      <c r="G84" s="15"/>
      <c r="H84" s="18">
        <f t="shared" si="2"/>
        <v>0</v>
      </c>
      <c r="I84" s="8"/>
      <c r="J84" s="3">
        <v>51464</v>
      </c>
      <c r="K84" s="3" t="s">
        <v>27</v>
      </c>
    </row>
    <row r="85" spans="1:11" ht="36" x14ac:dyDescent="0.3">
      <c r="A85" s="3">
        <v>73</v>
      </c>
      <c r="B85" s="3" t="s">
        <v>170</v>
      </c>
      <c r="C85" s="6" t="s">
        <v>171</v>
      </c>
      <c r="D85" s="3" t="s">
        <v>26</v>
      </c>
      <c r="E85" s="13">
        <v>24</v>
      </c>
      <c r="F85" s="13">
        <v>553.91999999999996</v>
      </c>
      <c r="G85" s="15"/>
      <c r="H85" s="18">
        <f t="shared" si="2"/>
        <v>0</v>
      </c>
      <c r="I85" s="8"/>
      <c r="J85" s="3">
        <v>51463</v>
      </c>
      <c r="K85" s="3" t="s">
        <v>27</v>
      </c>
    </row>
    <row r="86" spans="1:11" ht="36" x14ac:dyDescent="0.3">
      <c r="A86" s="3">
        <v>74</v>
      </c>
      <c r="B86" s="3" t="s">
        <v>172</v>
      </c>
      <c r="C86" s="6" t="s">
        <v>173</v>
      </c>
      <c r="D86" s="3" t="s">
        <v>26</v>
      </c>
      <c r="E86" s="13">
        <v>72</v>
      </c>
      <c r="F86" s="13">
        <v>1254.3399999999999</v>
      </c>
      <c r="G86" s="15"/>
      <c r="H86" s="18">
        <f t="shared" si="2"/>
        <v>0</v>
      </c>
      <c r="I86" s="8"/>
      <c r="J86" s="3">
        <v>51462</v>
      </c>
      <c r="K86" s="3" t="s">
        <v>27</v>
      </c>
    </row>
    <row r="87" spans="1:11" ht="36" x14ac:dyDescent="0.3">
      <c r="A87" s="3">
        <v>75</v>
      </c>
      <c r="B87" s="3" t="s">
        <v>174</v>
      </c>
      <c r="C87" s="6" t="s">
        <v>175</v>
      </c>
      <c r="D87" s="3" t="s">
        <v>26</v>
      </c>
      <c r="E87" s="13">
        <v>84</v>
      </c>
      <c r="F87" s="13">
        <v>1254.3399999999999</v>
      </c>
      <c r="G87" s="15"/>
      <c r="H87" s="18">
        <f t="shared" si="2"/>
        <v>0</v>
      </c>
      <c r="I87" s="8"/>
      <c r="J87" s="3">
        <v>51461</v>
      </c>
      <c r="K87" s="3" t="s">
        <v>27</v>
      </c>
    </row>
    <row r="88" spans="1:11" ht="36" x14ac:dyDescent="0.3">
      <c r="A88" s="3">
        <v>76</v>
      </c>
      <c r="B88" s="3" t="s">
        <v>176</v>
      </c>
      <c r="C88" s="6" t="s">
        <v>177</v>
      </c>
      <c r="D88" s="3" t="s">
        <v>26</v>
      </c>
      <c r="E88" s="13">
        <v>36</v>
      </c>
      <c r="F88" s="13">
        <v>1254.3399999999999</v>
      </c>
      <c r="G88" s="15"/>
      <c r="H88" s="18">
        <f t="shared" si="2"/>
        <v>0</v>
      </c>
      <c r="I88" s="8"/>
      <c r="J88" s="3">
        <v>51460</v>
      </c>
      <c r="K88" s="3" t="s">
        <v>27</v>
      </c>
    </row>
    <row r="89" spans="1:11" ht="36" x14ac:dyDescent="0.3">
      <c r="A89" s="3">
        <v>77</v>
      </c>
      <c r="B89" s="3" t="s">
        <v>178</v>
      </c>
      <c r="C89" s="6" t="s">
        <v>179</v>
      </c>
      <c r="D89" s="3" t="s">
        <v>26</v>
      </c>
      <c r="E89" s="13">
        <v>48</v>
      </c>
      <c r="F89" s="13">
        <v>1254.3399999999999</v>
      </c>
      <c r="G89" s="15"/>
      <c r="H89" s="18">
        <f t="shared" si="2"/>
        <v>0</v>
      </c>
      <c r="I89" s="8"/>
      <c r="J89" s="3">
        <v>51459</v>
      </c>
      <c r="K89" s="3" t="s">
        <v>27</v>
      </c>
    </row>
    <row r="90" spans="1:11" ht="36" x14ac:dyDescent="0.3">
      <c r="A90" s="3">
        <v>78</v>
      </c>
      <c r="B90" s="3" t="s">
        <v>180</v>
      </c>
      <c r="C90" s="6" t="s">
        <v>181</v>
      </c>
      <c r="D90" s="3" t="s">
        <v>26</v>
      </c>
      <c r="E90" s="13">
        <v>48</v>
      </c>
      <c r="F90" s="13">
        <v>1254.3399999999999</v>
      </c>
      <c r="G90" s="15"/>
      <c r="H90" s="18">
        <f t="shared" si="2"/>
        <v>0</v>
      </c>
      <c r="I90" s="8"/>
      <c r="J90" s="3">
        <v>51458</v>
      </c>
      <c r="K90" s="3" t="s">
        <v>27</v>
      </c>
    </row>
    <row r="91" spans="1:11" ht="24" x14ac:dyDescent="0.3">
      <c r="A91" s="3">
        <v>79</v>
      </c>
      <c r="B91" s="3" t="s">
        <v>182</v>
      </c>
      <c r="C91" s="6" t="s">
        <v>183</v>
      </c>
      <c r="D91" s="3" t="s">
        <v>26</v>
      </c>
      <c r="E91" s="13">
        <v>6</v>
      </c>
      <c r="F91" s="13">
        <v>2572.17</v>
      </c>
      <c r="G91" s="15"/>
      <c r="H91" s="18">
        <f t="shared" si="2"/>
        <v>0</v>
      </c>
      <c r="I91" s="8"/>
      <c r="J91" s="3">
        <v>51457</v>
      </c>
      <c r="K91" s="3" t="s">
        <v>27</v>
      </c>
    </row>
    <row r="92" spans="1:11" ht="24" x14ac:dyDescent="0.3">
      <c r="A92" s="3">
        <v>80</v>
      </c>
      <c r="B92" s="3" t="s">
        <v>184</v>
      </c>
      <c r="C92" s="6" t="s">
        <v>185</v>
      </c>
      <c r="D92" s="3" t="s">
        <v>26</v>
      </c>
      <c r="E92" s="13">
        <v>12</v>
      </c>
      <c r="F92" s="13">
        <v>214.93</v>
      </c>
      <c r="G92" s="15"/>
      <c r="H92" s="18">
        <f t="shared" si="2"/>
        <v>0</v>
      </c>
      <c r="I92" s="8"/>
      <c r="J92" s="3">
        <v>51456</v>
      </c>
      <c r="K92" s="3" t="s">
        <v>27</v>
      </c>
    </row>
    <row r="93" spans="1:11" ht="24" x14ac:dyDescent="0.3">
      <c r="A93" s="3">
        <v>81</v>
      </c>
      <c r="B93" s="3" t="s">
        <v>186</v>
      </c>
      <c r="C93" s="6" t="s">
        <v>187</v>
      </c>
      <c r="D93" s="3" t="s">
        <v>26</v>
      </c>
      <c r="E93" s="13">
        <v>36</v>
      </c>
      <c r="F93" s="13">
        <v>214.93</v>
      </c>
      <c r="G93" s="15"/>
      <c r="H93" s="18">
        <f t="shared" si="2"/>
        <v>0</v>
      </c>
      <c r="I93" s="8"/>
      <c r="J93" s="3">
        <v>51455</v>
      </c>
      <c r="K93" s="3" t="s">
        <v>27</v>
      </c>
    </row>
    <row r="94" spans="1:11" ht="24" x14ac:dyDescent="0.3">
      <c r="A94" s="3">
        <v>82</v>
      </c>
      <c r="B94" s="3" t="s">
        <v>188</v>
      </c>
      <c r="C94" s="6" t="s">
        <v>189</v>
      </c>
      <c r="D94" s="3" t="s">
        <v>26</v>
      </c>
      <c r="E94" s="13">
        <v>12</v>
      </c>
      <c r="F94" s="13">
        <v>214.93</v>
      </c>
      <c r="G94" s="15"/>
      <c r="H94" s="18">
        <f t="shared" si="2"/>
        <v>0</v>
      </c>
      <c r="I94" s="8"/>
      <c r="J94" s="3">
        <v>51453</v>
      </c>
      <c r="K94" s="3" t="s">
        <v>27</v>
      </c>
    </row>
    <row r="95" spans="1:11" ht="24" x14ac:dyDescent="0.3">
      <c r="A95" s="3">
        <v>83</v>
      </c>
      <c r="B95" s="3" t="s">
        <v>190</v>
      </c>
      <c r="C95" s="6" t="s">
        <v>191</v>
      </c>
      <c r="D95" s="3" t="s">
        <v>26</v>
      </c>
      <c r="E95" s="13">
        <v>36</v>
      </c>
      <c r="F95" s="13">
        <v>214.93</v>
      </c>
      <c r="G95" s="15"/>
      <c r="H95" s="18">
        <f t="shared" si="2"/>
        <v>0</v>
      </c>
      <c r="I95" s="8"/>
      <c r="J95" s="3">
        <v>51454</v>
      </c>
      <c r="K95" s="3" t="s">
        <v>27</v>
      </c>
    </row>
    <row r="96" spans="1:11" ht="36" x14ac:dyDescent="0.3">
      <c r="A96" s="3">
        <v>84</v>
      </c>
      <c r="B96" s="3" t="s">
        <v>154</v>
      </c>
      <c r="C96" s="6" t="s">
        <v>192</v>
      </c>
      <c r="D96" s="3" t="s">
        <v>26</v>
      </c>
      <c r="E96" s="13">
        <v>24</v>
      </c>
      <c r="F96" s="13">
        <v>437.07</v>
      </c>
      <c r="G96" s="15"/>
      <c r="H96" s="18">
        <f t="shared" si="2"/>
        <v>0</v>
      </c>
      <c r="I96" s="8"/>
      <c r="J96" s="3">
        <v>51472</v>
      </c>
      <c r="K96" s="3" t="s">
        <v>27</v>
      </c>
    </row>
    <row r="97" spans="1:11" ht="36" x14ac:dyDescent="0.3">
      <c r="A97" s="3">
        <v>85</v>
      </c>
      <c r="B97" s="3" t="s">
        <v>193</v>
      </c>
      <c r="C97" s="6" t="s">
        <v>194</v>
      </c>
      <c r="D97" s="3" t="s">
        <v>26</v>
      </c>
      <c r="E97" s="13">
        <v>12</v>
      </c>
      <c r="F97" s="13">
        <v>437.07</v>
      </c>
      <c r="G97" s="15"/>
      <c r="H97" s="18">
        <f t="shared" si="2"/>
        <v>0</v>
      </c>
      <c r="I97" s="8"/>
      <c r="J97" s="3">
        <v>51473</v>
      </c>
      <c r="K97" s="3" t="s">
        <v>27</v>
      </c>
    </row>
    <row r="98" spans="1:11" ht="18" customHeight="1" x14ac:dyDescent="0.3">
      <c r="A98" s="23" t="s">
        <v>195</v>
      </c>
      <c r="B98" s="23"/>
      <c r="C98" s="23"/>
      <c r="D98" s="23"/>
      <c r="E98" s="23"/>
      <c r="F98" s="23"/>
      <c r="G98" s="24">
        <f>SUM(H13:H97)</f>
        <v>0</v>
      </c>
      <c r="H98" s="24"/>
      <c r="I98" s="9"/>
      <c r="K98" s="1" t="s">
        <v>196</v>
      </c>
    </row>
    <row r="99" spans="1:11" ht="18" customHeight="1" x14ac:dyDescent="0.3">
      <c r="A99" s="23" t="s">
        <v>197</v>
      </c>
      <c r="B99" s="23"/>
      <c r="C99" s="23"/>
      <c r="D99" s="23"/>
      <c r="E99" s="23"/>
      <c r="F99" s="23"/>
      <c r="G99" s="24">
        <f>SUM(H12:H98)</f>
        <v>0</v>
      </c>
      <c r="H99" s="24"/>
      <c r="I99" s="9"/>
      <c r="K99" s="1" t="s">
        <v>196</v>
      </c>
    </row>
    <row r="100" spans="1:11" x14ac:dyDescent="0.3">
      <c r="A100" s="19"/>
      <c r="B100" s="19"/>
      <c r="C100" s="19"/>
      <c r="D100" s="19"/>
      <c r="E100" s="19"/>
      <c r="F100" s="19"/>
      <c r="G100" s="19"/>
      <c r="H100" s="19"/>
      <c r="I100" s="19"/>
      <c r="J100" s="19"/>
      <c r="K100" s="1" t="s">
        <v>198</v>
      </c>
    </row>
  </sheetData>
  <sheetProtection sheet="1" objects="1" scenarios="1"/>
  <mergeCells count="13">
    <mergeCell ref="B1:I1"/>
    <mergeCell ref="B2:I2"/>
    <mergeCell ref="B3:I3"/>
    <mergeCell ref="A5:I5"/>
    <mergeCell ref="A7:I7"/>
    <mergeCell ref="A100:J100"/>
    <mergeCell ref="A9:B9"/>
    <mergeCell ref="C9:I9"/>
    <mergeCell ref="A12:I12"/>
    <mergeCell ref="A98:F98"/>
    <mergeCell ref="G98:H98"/>
    <mergeCell ref="A99:F99"/>
    <mergeCell ref="G99:H99"/>
  </mergeCells>
  <dataValidations count="1">
    <dataValidation type="decimal" allowBlank="1" showInputMessage="1" showErrorMessage="1" sqref="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2024-12-27T14:35:33Z</dcterms:created>
  <dcterms:modified xsi:type="dcterms:W3CDTF">2024-12-27T14:38:26Z</dcterms:modified>
</cp:coreProperties>
</file>